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4.53\Mara\Ani\Havelvacner\Qanaqer-Zeytun+\"/>
    </mc:Choice>
  </mc:AlternateContent>
  <bookViews>
    <workbookView xWindow="0" yWindow="0" windowWidth="21600" windowHeight="9135" tabRatio="847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hamematakan'!$A$1:$F$86</definedName>
    <definedName name="_xlnm.Print_Area" localSheetId="0">'Ekamut-caxs'!$A$1:$E$77</definedName>
    <definedName name="_xlnm.Print_Area" localSheetId="2">'Ekamutneri hamematakan'!$A$1:$F$69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30" i="19" l="1"/>
  <c r="L32" i="19"/>
  <c r="C10" i="11" l="1"/>
  <c r="B10" i="11"/>
  <c r="L31" i="19" l="1"/>
  <c r="H11" i="7"/>
  <c r="D44" i="19" l="1"/>
  <c r="I7" i="11" l="1"/>
  <c r="D12" i="19"/>
  <c r="A42" i="7" l="1"/>
  <c r="E30" i="7"/>
  <c r="C30" i="7"/>
  <c r="E27" i="7"/>
  <c r="D30" i="7"/>
  <c r="D27" i="7"/>
  <c r="C27" i="7"/>
  <c r="D44" i="7"/>
  <c r="E37" i="7"/>
  <c r="D37" i="7"/>
  <c r="C37" i="7"/>
  <c r="D28" i="7"/>
  <c r="C28" i="7"/>
  <c r="A42" i="19"/>
  <c r="F73" i="7"/>
  <c r="D57" i="19"/>
  <c r="D48" i="19"/>
  <c r="D47" i="19"/>
  <c r="D37" i="19"/>
  <c r="L18" i="12" l="1"/>
  <c r="L17" i="12"/>
  <c r="L16" i="12"/>
  <c r="L15" i="12"/>
  <c r="L14" i="12"/>
  <c r="L13" i="12"/>
  <c r="L12" i="12"/>
  <c r="L11" i="12"/>
  <c r="L10" i="12"/>
  <c r="L9" i="12"/>
  <c r="L8" i="12"/>
  <c r="D18" i="12"/>
  <c r="D17" i="12"/>
  <c r="D16" i="12"/>
  <c r="D15" i="12"/>
  <c r="D14" i="12"/>
  <c r="D13" i="12"/>
  <c r="D12" i="12"/>
  <c r="D11" i="12"/>
  <c r="D10" i="12"/>
  <c r="E7" i="11"/>
  <c r="F7" i="11"/>
  <c r="C8" i="11" l="1"/>
  <c r="D7" i="11"/>
  <c r="F61" i="7" l="1"/>
  <c r="D55" i="10" s="1"/>
  <c r="E55" i="10" s="1"/>
  <c r="F62" i="7"/>
  <c r="F63" i="7"/>
  <c r="F23" i="7"/>
  <c r="D17" i="10" s="1"/>
  <c r="E17" i="10" s="1"/>
  <c r="D55" i="9"/>
  <c r="E55" i="9" s="1"/>
  <c r="D56" i="9"/>
  <c r="E56" i="9" s="1"/>
  <c r="D57" i="9"/>
  <c r="E57" i="9" s="1"/>
  <c r="D56" i="10"/>
  <c r="E56" i="10" s="1"/>
  <c r="D57" i="10"/>
  <c r="E57" i="10" s="1"/>
  <c r="D18" i="9"/>
  <c r="E18" i="9" s="1"/>
  <c r="B57" i="10"/>
  <c r="B55" i="9"/>
  <c r="B56" i="9"/>
  <c r="B57" i="9"/>
  <c r="B18" i="9"/>
  <c r="B61" i="7"/>
  <c r="B55" i="10" s="1"/>
  <c r="B62" i="7"/>
  <c r="B56" i="10" s="1"/>
  <c r="B63" i="7"/>
  <c r="B23" i="7"/>
  <c r="B17" i="10" s="1"/>
  <c r="C14" i="9"/>
  <c r="F68" i="7" l="1"/>
  <c r="J45" i="19" l="1"/>
  <c r="N45" i="19" s="1"/>
  <c r="J44" i="19"/>
  <c r="N44" i="19" s="1"/>
  <c r="J43" i="19"/>
  <c r="N43" i="19" s="1"/>
  <c r="J42" i="19"/>
  <c r="N42" i="19" s="1"/>
  <c r="E4" i="7"/>
  <c r="G1" i="7"/>
  <c r="E5" i="7"/>
  <c r="F14" i="7"/>
  <c r="G30" i="19"/>
  <c r="A24" i="10" l="1"/>
  <c r="A25" i="10" s="1"/>
  <c r="A26" i="10" s="1"/>
  <c r="A27" i="10" s="1"/>
  <c r="A28" i="10" s="1"/>
  <c r="A29" i="10" s="1"/>
  <c r="A30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8" i="10" s="1"/>
  <c r="A59" i="10" s="1"/>
  <c r="A63" i="10" s="1"/>
  <c r="A64" i="10" s="1"/>
  <c r="B67" i="10"/>
  <c r="B68" i="10"/>
  <c r="B69" i="10"/>
  <c r="B70" i="10"/>
  <c r="B71" i="10"/>
  <c r="B72" i="10"/>
  <c r="B73" i="10"/>
  <c r="B74" i="10"/>
  <c r="B75" i="10"/>
  <c r="B76" i="10"/>
  <c r="B66" i="10"/>
  <c r="B59" i="10"/>
  <c r="B60" i="10"/>
  <c r="B61" i="10"/>
  <c r="B62" i="10"/>
  <c r="B63" i="10"/>
  <c r="B64" i="10"/>
  <c r="A9" i="10"/>
  <c r="A10" i="10" s="1"/>
  <c r="A11" i="10" s="1"/>
  <c r="A12" i="10" s="1"/>
  <c r="A13" i="10" s="1"/>
  <c r="A14" i="10" s="1"/>
  <c r="A15" i="10" s="1"/>
  <c r="A16" i="10" s="1"/>
  <c r="A18" i="10" s="1"/>
  <c r="B14" i="10"/>
  <c r="A24" i="9"/>
  <c r="A25" i="9" s="1"/>
  <c r="A26" i="9" s="1"/>
  <c r="A27" i="9" s="1"/>
  <c r="A28" i="9" s="1"/>
  <c r="A29" i="9" s="1"/>
  <c r="A30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8" i="9" s="1"/>
  <c r="A59" i="9" s="1"/>
  <c r="A61" i="9" s="1"/>
  <c r="A62" i="9" s="1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8" i="9"/>
  <c r="B59" i="9"/>
  <c r="B60" i="9"/>
  <c r="B61" i="9"/>
  <c r="B62" i="9"/>
  <c r="B24" i="9"/>
  <c r="B22" i="9"/>
  <c r="B21" i="9"/>
  <c r="A8" i="9"/>
  <c r="A9" i="9" s="1"/>
  <c r="A10" i="9" s="1"/>
  <c r="A11" i="9" s="1"/>
  <c r="A12" i="9" s="1"/>
  <c r="A13" i="9" s="1"/>
  <c r="A16" i="9" s="1"/>
  <c r="A17" i="9" s="1"/>
  <c r="A19" i="9" s="1"/>
  <c r="B8" i="9"/>
  <c r="B9" i="9"/>
  <c r="B10" i="9"/>
  <c r="B11" i="9"/>
  <c r="B12" i="9"/>
  <c r="B13" i="9"/>
  <c r="B14" i="9"/>
  <c r="B15" i="9"/>
  <c r="B16" i="9"/>
  <c r="B17" i="9"/>
  <c r="B19" i="9"/>
  <c r="B7" i="9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4" i="7"/>
  <c r="B58" i="10" s="1"/>
  <c r="B40" i="7"/>
  <c r="B34" i="10" s="1"/>
  <c r="B38" i="7"/>
  <c r="B32" i="10" s="1"/>
  <c r="B39" i="7"/>
  <c r="B33" i="10" s="1"/>
  <c r="B37" i="7"/>
  <c r="B31" i="10" s="1"/>
  <c r="B31" i="7"/>
  <c r="B25" i="10" s="1"/>
  <c r="B32" i="7"/>
  <c r="B26" i="10" s="1"/>
  <c r="B33" i="7"/>
  <c r="B27" i="10" s="1"/>
  <c r="B34" i="7"/>
  <c r="B28" i="10" s="1"/>
  <c r="B35" i="7"/>
  <c r="B29" i="10" s="1"/>
  <c r="B36" i="7"/>
  <c r="B30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5" i="7" s="1"/>
  <c r="A36" i="7" s="1"/>
  <c r="A40" i="7" s="1"/>
  <c r="A43" i="7" s="1"/>
  <c r="A44" i="7" s="1"/>
  <c r="A45" i="7" s="1"/>
  <c r="A46" i="7" s="1"/>
  <c r="A47" i="7" s="1"/>
  <c r="A48" i="7" s="1"/>
  <c r="A49" i="7" s="1"/>
  <c r="A50" i="7" s="1"/>
  <c r="A52" i="7" s="1"/>
  <c r="A53" i="7" s="1"/>
  <c r="A54" i="7" s="1"/>
  <c r="A55" i="7" s="1"/>
  <c r="A56" i="7" s="1"/>
  <c r="A58" i="7" s="1"/>
  <c r="A59" i="7" s="1"/>
  <c r="A60" i="7" s="1"/>
  <c r="A64" i="7" s="1"/>
  <c r="A65" i="7" s="1"/>
  <c r="A70" i="7" s="1"/>
  <c r="A15" i="7"/>
  <c r="A16" i="7" s="1"/>
  <c r="A17" i="7" s="1"/>
  <c r="A19" i="7" s="1"/>
  <c r="A20" i="7" s="1"/>
  <c r="A22" i="7" s="1"/>
  <c r="A24" i="7" s="1"/>
  <c r="F22" i="7"/>
  <c r="F24" i="7"/>
  <c r="B22" i="7"/>
  <c r="B16" i="10" s="1"/>
  <c r="B24" i="7"/>
  <c r="B18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1" i="19" s="1"/>
  <c r="A23" i="19" s="1"/>
  <c r="A30" i="19"/>
  <c r="A31" i="19" s="1"/>
  <c r="A32" i="19" s="1"/>
  <c r="A33" i="19" s="1"/>
  <c r="A34" i="19" s="1"/>
  <c r="A35" i="19" s="1"/>
  <c r="A36" i="19" s="1"/>
  <c r="A40" i="19" s="1"/>
  <c r="A43" i="19" s="1"/>
  <c r="A44" i="19" s="1"/>
  <c r="A45" i="19" s="1"/>
  <c r="A46" i="19" s="1"/>
  <c r="A47" i="19" s="1"/>
  <c r="A48" i="19" s="1"/>
  <c r="A49" i="19" s="1"/>
  <c r="A50" i="19" s="1"/>
  <c r="A52" i="19" s="1"/>
  <c r="A53" i="19" s="1"/>
  <c r="A54" i="19" s="1"/>
  <c r="A55" i="19" s="1"/>
  <c r="A56" i="19" s="1"/>
  <c r="A58" i="19" s="1"/>
  <c r="A59" i="19" s="1"/>
  <c r="A60" i="19" l="1"/>
  <c r="A64" i="19" s="1"/>
  <c r="A67" i="19" s="1"/>
  <c r="I9" i="12"/>
  <c r="F15" i="7" l="1"/>
  <c r="H15" i="7" s="1"/>
  <c r="B23" i="10" l="1"/>
  <c r="B23" i="9" l="1"/>
  <c r="K22" i="7" l="1"/>
  <c r="L19" i="12"/>
  <c r="D28" i="19" l="1"/>
  <c r="J9" i="12"/>
  <c r="I7" i="12"/>
  <c r="J7" i="12" s="1"/>
  <c r="F83" i="7"/>
  <c r="F79" i="7"/>
  <c r="F72" i="7"/>
  <c r="F65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71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1" i="19" l="1"/>
  <c r="D41" i="19" s="1"/>
  <c r="E36" i="7" l="1"/>
  <c r="M89" i="7"/>
  <c r="L89" i="7"/>
  <c r="M88" i="7"/>
  <c r="L88" i="7"/>
  <c r="M87" i="7"/>
  <c r="L87" i="7"/>
  <c r="K87" i="7"/>
  <c r="M85" i="7"/>
  <c r="L85" i="7"/>
  <c r="K85" i="7"/>
  <c r="M84" i="7"/>
  <c r="L84" i="7"/>
  <c r="K84" i="7"/>
  <c r="M82" i="7"/>
  <c r="L82" i="7"/>
  <c r="K82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3" i="7"/>
  <c r="L73" i="7"/>
  <c r="K73" i="7"/>
  <c r="M70" i="7"/>
  <c r="L70" i="7"/>
  <c r="K70" i="7"/>
  <c r="M68" i="7"/>
  <c r="L68" i="7"/>
  <c r="K68" i="7"/>
  <c r="M67" i="7"/>
  <c r="L67" i="7"/>
  <c r="K67" i="7"/>
  <c r="M66" i="7"/>
  <c r="L66" i="7"/>
  <c r="K66" i="7"/>
  <c r="L64" i="7"/>
  <c r="K64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5" i="7"/>
  <c r="K35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M24" i="7"/>
  <c r="L24" i="7"/>
  <c r="K24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83" i="7" l="1"/>
  <c r="D83" i="7"/>
  <c r="E83" i="7"/>
  <c r="C79" i="7"/>
  <c r="D79" i="7"/>
  <c r="E79" i="7"/>
  <c r="C72" i="7"/>
  <c r="D72" i="7"/>
  <c r="E72" i="7"/>
  <c r="C65" i="7"/>
  <c r="D65" i="7"/>
  <c r="E65" i="7"/>
  <c r="C36" i="7"/>
  <c r="D36" i="7"/>
  <c r="C13" i="7"/>
  <c r="D13" i="7"/>
  <c r="E13" i="7"/>
  <c r="K72" i="7" l="1"/>
  <c r="C71" i="7"/>
  <c r="K83" i="7"/>
  <c r="K36" i="7"/>
  <c r="L65" i="7"/>
  <c r="M65" i="7"/>
  <c r="M79" i="7"/>
  <c r="L79" i="7"/>
  <c r="K65" i="7"/>
  <c r="E71" i="7"/>
  <c r="L72" i="7"/>
  <c r="M72" i="7"/>
  <c r="K79" i="7"/>
  <c r="M83" i="7"/>
  <c r="L83" i="7"/>
  <c r="K13" i="7"/>
  <c r="L13" i="7"/>
  <c r="L36" i="7"/>
  <c r="D71" i="7"/>
  <c r="K71" i="7" l="1"/>
  <c r="M71" i="7"/>
  <c r="L71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1" i="19" s="1"/>
  <c r="F31" i="19" s="1"/>
  <c r="F5" i="10"/>
  <c r="F56" i="7"/>
  <c r="M56" i="7" s="1"/>
  <c r="C27" i="15" l="1"/>
  <c r="C25" i="15"/>
  <c r="J33" i="12"/>
  <c r="J31" i="12"/>
  <c r="G19" i="11"/>
  <c r="G17" i="11"/>
  <c r="D66" i="18"/>
  <c r="D64" i="18"/>
  <c r="D84" i="10"/>
  <c r="D82" i="10"/>
  <c r="B79" i="10"/>
  <c r="B78" i="10"/>
  <c r="D67" i="9"/>
  <c r="D65" i="9"/>
  <c r="E90" i="7"/>
  <c r="E88" i="7"/>
  <c r="K88" i="7" s="1"/>
  <c r="D54" i="18" l="1"/>
  <c r="D59" i="18" s="1"/>
  <c r="F69" i="7" s="1"/>
  <c r="A2" i="15"/>
  <c r="A2" i="12"/>
  <c r="A2" i="18"/>
  <c r="A2" i="10"/>
  <c r="A2" i="9"/>
  <c r="A7" i="7"/>
  <c r="M15" i="7" l="1"/>
  <c r="D36" i="19"/>
  <c r="N29" i="12" l="1"/>
  <c r="N30" i="12" s="1"/>
  <c r="D13" i="19" s="1"/>
  <c r="F35" i="7"/>
  <c r="M35" i="7" s="1"/>
  <c r="F34" i="7"/>
  <c r="M34" i="7" l="1"/>
  <c r="H34" i="7"/>
  <c r="D50" i="19"/>
  <c r="F16" i="7"/>
  <c r="M16" i="7" s="1"/>
  <c r="A2" i="11"/>
  <c r="L8" i="11" l="1"/>
  <c r="L7" i="11"/>
  <c r="L9" i="11" l="1"/>
  <c r="D27" i="19" s="1"/>
  <c r="F54" i="18"/>
  <c r="F27" i="7" l="1"/>
  <c r="M27" i="7" l="1"/>
  <c r="H27" i="7"/>
  <c r="D58" i="9"/>
  <c r="D54" i="9"/>
  <c r="D53" i="9"/>
  <c r="F21" i="7"/>
  <c r="M21" i="7" s="1"/>
  <c r="F19" i="7"/>
  <c r="M19" i="7" s="1"/>
  <c r="F17" i="7"/>
  <c r="F51" i="7"/>
  <c r="M51" i="7" s="1"/>
  <c r="F54" i="7"/>
  <c r="F55" i="7"/>
  <c r="M55" i="7" s="1"/>
  <c r="F57" i="7"/>
  <c r="M57" i="7" s="1"/>
  <c r="F58" i="7"/>
  <c r="M58" i="7" s="1"/>
  <c r="F59" i="7"/>
  <c r="M59" i="7" s="1"/>
  <c r="F60" i="7"/>
  <c r="F64" i="7"/>
  <c r="M17" i="7" l="1"/>
  <c r="D58" i="10"/>
  <c r="M64" i="7"/>
  <c r="D48" i="10"/>
  <c r="M54" i="7"/>
  <c r="D54" i="10"/>
  <c r="M60" i="7"/>
  <c r="D19" i="15"/>
  <c r="C19" i="15"/>
  <c r="D15" i="15"/>
  <c r="C15" i="15"/>
  <c r="D11" i="15"/>
  <c r="C11" i="15"/>
  <c r="C7" i="15"/>
  <c r="C23" i="15" l="1"/>
  <c r="D19" i="9"/>
  <c r="E19" i="9" s="1"/>
  <c r="F18" i="7"/>
  <c r="F53" i="7"/>
  <c r="M53" i="7" s="1"/>
  <c r="F52" i="7"/>
  <c r="M52" i="7" s="1"/>
  <c r="F49" i="7"/>
  <c r="M49" i="7" s="1"/>
  <c r="F48" i="7"/>
  <c r="M48" i="7" s="1"/>
  <c r="F47" i="7"/>
  <c r="F46" i="7"/>
  <c r="M46" i="7" s="1"/>
  <c r="F45" i="7"/>
  <c r="F44" i="7"/>
  <c r="F43" i="7"/>
  <c r="M43" i="7" s="1"/>
  <c r="F42" i="7"/>
  <c r="F40" i="7"/>
  <c r="M40" i="7" s="1"/>
  <c r="F39" i="7"/>
  <c r="M39" i="7" s="1"/>
  <c r="F38" i="7"/>
  <c r="M38" i="7" s="1"/>
  <c r="F37" i="7"/>
  <c r="M37" i="7" s="1"/>
  <c r="M45" i="7" l="1"/>
  <c r="H45" i="7"/>
  <c r="M47" i="7"/>
  <c r="H47" i="7"/>
  <c r="M42" i="7"/>
  <c r="H42" i="7"/>
  <c r="M44" i="7"/>
  <c r="H44" i="7"/>
  <c r="M18" i="7"/>
  <c r="F13" i="7"/>
  <c r="F36" i="7"/>
  <c r="M36" i="7" s="1"/>
  <c r="F29" i="7"/>
  <c r="M29" i="7" s="1"/>
  <c r="F41" i="7" l="1"/>
  <c r="M41" i="7" l="1"/>
  <c r="H41" i="7"/>
  <c r="D18" i="19"/>
  <c r="G54" i="18" l="1"/>
  <c r="D17" i="19"/>
  <c r="F28" i="7"/>
  <c r="M28" i="7" l="1"/>
  <c r="H28" i="7"/>
  <c r="E69" i="7"/>
  <c r="C69" i="7"/>
  <c r="C26" i="7" s="1"/>
  <c r="C25" i="7" s="1"/>
  <c r="D69" i="7"/>
  <c r="D59" i="9"/>
  <c r="D60" i="9"/>
  <c r="D61" i="9"/>
  <c r="D62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8" i="9"/>
  <c r="D29" i="9"/>
  <c r="D15" i="9"/>
  <c r="D16" i="9"/>
  <c r="D8" i="9"/>
  <c r="D10" i="9"/>
  <c r="D11" i="9"/>
  <c r="D12" i="9"/>
  <c r="E26" i="7" l="1"/>
  <c r="E25" i="7" s="1"/>
  <c r="L69" i="7"/>
  <c r="M69" i="7"/>
  <c r="D26" i="7"/>
  <c r="K26" i="7" s="1"/>
  <c r="K69" i="7"/>
  <c r="D25" i="7" l="1"/>
  <c r="L25" i="7" s="1"/>
  <c r="L26" i="7"/>
  <c r="D14" i="9"/>
  <c r="D30" i="18"/>
  <c r="D8" i="18"/>
  <c r="K25" i="7" l="1"/>
  <c r="D34" i="18"/>
  <c r="H19" i="12"/>
  <c r="D19" i="12"/>
  <c r="D21" i="9" l="1"/>
  <c r="D71" i="10"/>
  <c r="D72" i="10"/>
  <c r="D79" i="10"/>
  <c r="D78" i="10"/>
  <c r="D76" i="10"/>
  <c r="D75" i="10"/>
  <c r="D74" i="10"/>
  <c r="D70" i="10"/>
  <c r="D69" i="10"/>
  <c r="D68" i="10"/>
  <c r="D67" i="10"/>
  <c r="D64" i="10"/>
  <c r="D63" i="10"/>
  <c r="D62" i="10"/>
  <c r="D61" i="10"/>
  <c r="D60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1" i="10"/>
  <c r="D9" i="10"/>
  <c r="D11" i="10"/>
  <c r="D12" i="10"/>
  <c r="D13" i="10"/>
  <c r="D14" i="10"/>
  <c r="D15" i="10"/>
  <c r="D16" i="10"/>
  <c r="D18" i="10"/>
  <c r="E58" i="9"/>
  <c r="E54" i="9"/>
  <c r="G19" i="12"/>
  <c r="I19" i="12"/>
  <c r="J19" i="12"/>
  <c r="J27" i="12" l="1"/>
  <c r="D66" i="10"/>
  <c r="C66" i="10"/>
  <c r="D77" i="10"/>
  <c r="J28" i="12" l="1"/>
  <c r="D32" i="19" s="1"/>
  <c r="F32" i="19" s="1"/>
  <c r="C73" i="10"/>
  <c r="C65" i="10" s="1"/>
  <c r="D73" i="10"/>
  <c r="D65" i="10" s="1"/>
  <c r="E74" i="10"/>
  <c r="D10" i="10" l="1"/>
  <c r="E73" i="10"/>
  <c r="D9" i="9" l="1"/>
  <c r="F32" i="7"/>
  <c r="D26" i="9"/>
  <c r="H32" i="7" l="1"/>
  <c r="M32" i="7"/>
  <c r="F50" i="7"/>
  <c r="D44" i="9"/>
  <c r="F31" i="7"/>
  <c r="D26" i="10"/>
  <c r="D25" i="9"/>
  <c r="N19" i="12"/>
  <c r="N27" i="12" s="1"/>
  <c r="E58" i="10"/>
  <c r="E54" i="10"/>
  <c r="E60" i="10"/>
  <c r="D7" i="15"/>
  <c r="D23" i="15" s="1"/>
  <c r="N28" i="12" l="1"/>
  <c r="D33" i="19" s="1"/>
  <c r="H31" i="7"/>
  <c r="M31" i="7"/>
  <c r="D44" i="10"/>
  <c r="M50" i="7"/>
  <c r="D25" i="10"/>
  <c r="D17" i="9"/>
  <c r="E79" i="10"/>
  <c r="E78" i="10"/>
  <c r="E72" i="10"/>
  <c r="E71" i="10"/>
  <c r="F33" i="19" l="1"/>
  <c r="F33" i="7"/>
  <c r="D27" i="9"/>
  <c r="H33" i="7" l="1"/>
  <c r="M33" i="7"/>
  <c r="D27" i="10"/>
  <c r="E68" i="10"/>
  <c r="E26" i="10" l="1"/>
  <c r="D59" i="10"/>
  <c r="C59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61" i="10"/>
  <c r="E62" i="10"/>
  <c r="E63" i="10"/>
  <c r="E64" i="10"/>
  <c r="E67" i="10"/>
  <c r="E23" i="10"/>
  <c r="E25" i="10"/>
  <c r="E17" i="9"/>
  <c r="C20" i="10" l="1"/>
  <c r="E59" i="10"/>
  <c r="E30" i="10"/>
  <c r="E66" i="10"/>
  <c r="C30" i="9"/>
  <c r="C20" i="9" s="1"/>
  <c r="E62" i="9"/>
  <c r="E61" i="9"/>
  <c r="E60" i="9"/>
  <c r="E59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E29" i="9"/>
  <c r="E28" i="9"/>
  <c r="E27" i="9"/>
  <c r="E26" i="9"/>
  <c r="E25" i="9"/>
  <c r="E23" i="9"/>
  <c r="E22" i="9"/>
  <c r="E21" i="9"/>
  <c r="E30" i="9" l="1"/>
  <c r="K19" i="12" l="1"/>
  <c r="E19" i="12"/>
  <c r="C19" i="12"/>
  <c r="C13" i="9" l="1"/>
  <c r="C6" i="9" s="1"/>
  <c r="E8" i="9"/>
  <c r="C77" i="10" l="1"/>
  <c r="C19" i="10" s="1"/>
  <c r="E76" i="10"/>
  <c r="E70" i="10"/>
  <c r="E69" i="10"/>
  <c r="E22" i="10"/>
  <c r="E21" i="10"/>
  <c r="E18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3" i="9"/>
  <c r="E65" i="10" l="1"/>
  <c r="E75" i="10"/>
  <c r="E77" i="10"/>
  <c r="E13" i="9"/>
  <c r="C80" i="10" l="1"/>
  <c r="D6" i="10" s="1"/>
  <c r="F12" i="7" s="1"/>
  <c r="E12" i="7" l="1"/>
  <c r="M12" i="7" s="1"/>
  <c r="D12" i="7"/>
  <c r="C12" i="7"/>
  <c r="C86" i="7" s="1"/>
  <c r="K12" i="7" l="1"/>
  <c r="D86" i="7"/>
  <c r="K86" i="7" s="1"/>
  <c r="L12" i="7"/>
  <c r="E86" i="7"/>
  <c r="E6" i="10"/>
  <c r="C62" i="18"/>
  <c r="M14" i="7"/>
  <c r="M13" i="7"/>
  <c r="D7" i="9"/>
  <c r="D8" i="10"/>
  <c r="D7" i="10" s="1"/>
  <c r="L86" i="7" l="1"/>
  <c r="E8" i="10"/>
  <c r="E7" i="10"/>
  <c r="E7" i="9"/>
  <c r="D6" i="9"/>
  <c r="D24" i="19"/>
  <c r="L30" i="19"/>
  <c r="F30" i="7" l="1"/>
  <c r="D69" i="19"/>
  <c r="F69" i="19" s="1"/>
  <c r="D24" i="9"/>
  <c r="E6" i="9"/>
  <c r="M30" i="7" l="1"/>
  <c r="H30" i="7"/>
  <c r="D20" i="9"/>
  <c r="E24" i="9"/>
  <c r="F26" i="7"/>
  <c r="D24" i="10"/>
  <c r="E24" i="10" l="1"/>
  <c r="D20" i="10"/>
  <c r="F25" i="7"/>
  <c r="M26" i="7"/>
  <c r="E20" i="9"/>
  <c r="D63" i="9"/>
  <c r="E63" i="9" s="1"/>
  <c r="E20" i="10" l="1"/>
  <c r="D19" i="10"/>
  <c r="F86" i="7"/>
  <c r="M86" i="7" s="1"/>
  <c r="M25" i="7"/>
  <c r="E19" i="10" l="1"/>
  <c r="D80" i="10"/>
  <c r="E80" i="10" s="1"/>
</calcChain>
</file>

<file path=xl/sharedStrings.xml><?xml version="1.0" encoding="utf-8"?>
<sst xmlns="http://schemas.openxmlformats.org/spreadsheetml/2006/main" count="443" uniqueCount="274">
  <si>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</si>
  <si>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</si>
  <si>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</si>
  <si>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</si>
  <si>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</si>
  <si>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</si>
  <si>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</si>
  <si>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</si>
  <si>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</si>
  <si>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</si>
  <si>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</si>
  <si>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</si>
  <si>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</si>
  <si>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</si>
  <si>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</si>
  <si>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</si>
  <si>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</si>
  <si>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</si>
  <si>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</si>
  <si>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</si>
  <si>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</si>
  <si>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</si>
  <si>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</si>
  <si>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</si>
  <si>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</si>
  <si>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</si>
  <si>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</si>
  <si>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</si>
  <si>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</si>
  <si>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</si>
  <si>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</si>
  <si>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</si>
  <si>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</si>
  <si>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</si>
  <si>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</si>
  <si>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</si>
  <si>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</si>
  <si>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</si>
  <si>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</si>
  <si>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</si>
  <si>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</si>
  <si>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</si>
  <si>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</si>
  <si>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</si>
  <si>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</si>
  <si>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</si>
  <si>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</si>
  <si>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</si>
  <si>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</si>
  <si>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</si>
  <si>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</si>
  <si>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</si>
  <si>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</si>
  <si>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</si>
  <si>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</si>
  <si>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</si>
  <si>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</si>
  <si>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</si>
  <si>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</si>
  <si>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</si>
  <si>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</si>
  <si>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</si>
  <si>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</si>
  <si>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</si>
  <si>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</si>
  <si>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</si>
  <si>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</si>
  <si>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</si>
  <si>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</si>
  <si>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</si>
  <si>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</si>
  <si>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</si>
  <si>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</si>
  <si>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</si>
  <si>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</si>
  <si>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</si>
  <si>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</si>
  <si>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</si>
  <si>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</si>
  <si>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</si>
  <si>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</si>
  <si>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</si>
  <si>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</si>
  <si>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</si>
  <si>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</si>
  <si>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</si>
  <si>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</si>
  <si>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</si>
  <si>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</si>
  <si>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</si>
  <si>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</si>
  <si>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</si>
  <si>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</si>
  <si>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</si>
  <si>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</si>
  <si>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</si>
  <si>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</si>
  <si>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</si>
  <si>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</si>
  <si>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</si>
  <si>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</si>
  <si>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</si>
  <si>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</si>
  <si>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</si>
  <si>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</si>
  <si>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</si>
  <si>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</si>
  <si>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</si>
  <si>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</si>
  <si>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</si>
  <si>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</si>
  <si>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</si>
  <si>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</si>
  <si>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</si>
  <si>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</si>
  <si>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</si>
  <si>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</si>
  <si>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</si>
  <si>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</si>
  <si>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</si>
  <si>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</si>
  <si>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</si>
  <si>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</si>
  <si>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</si>
  <si>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</si>
  <si>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</si>
  <si>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</si>
  <si>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</si>
  <si>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</si>
  <si>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</si>
  <si>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</si>
  <si>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</si>
  <si>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</si>
  <si>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</si>
  <si>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</si>
  <si>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</si>
  <si>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</si>
  <si>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</si>
  <si>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</si>
  <si>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</si>
  <si>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</si>
  <si>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</si>
  <si>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</si>
  <si>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</si>
  <si>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</si>
  <si>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</si>
  <si>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</si>
  <si>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</si>
  <si>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</si>
  <si>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</si>
  <si>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</si>
  <si>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</si>
  <si>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</si>
  <si>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</si>
  <si>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</si>
  <si>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</si>
  <si>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</si>
  <si>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</si>
  <si>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</si>
  <si>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</si>
  <si>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</si>
  <si>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</si>
  <si>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</si>
  <si>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</si>
  <si>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</si>
  <si>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</si>
  <si>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</si>
  <si>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</si>
  <si>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</si>
  <si>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</si>
  <si>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</si>
  <si>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</si>
  <si>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</si>
  <si>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</si>
  <si>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</si>
  <si>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</si>
  <si>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</si>
  <si>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</si>
  <si>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</si>
  <si>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</si>
  <si>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</si>
  <si>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</si>
  <si>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</si>
  <si>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</si>
  <si>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</si>
  <si>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</si>
  <si>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</si>
  <si>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</si>
  <si>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</si>
  <si>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</si>
  <si>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</si>
  <si>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</si>
  <si>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</si>
  <si>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</si>
  <si>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</si>
  <si>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</si>
  <si>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</si>
  <si>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</si>
  <si>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</si>
  <si>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</si>
  <si>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</si>
  <si>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</si>
  <si>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</si>
  <si>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</si>
  <si>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</si>
  <si>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</si>
  <si>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</si>
  <si>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</si>
  <si>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</si>
  <si>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</si>
  <si>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</si>
  <si>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</si>
  <si>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</si>
  <si>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</si>
  <si>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</si>
  <si>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</si>
  <si>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</si>
  <si>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</si>
  <si>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</si>
  <si>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</si>
  <si>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</si>
  <si>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</si>
  <si>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</si>
  <si>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</si>
  <si>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</si>
  <si>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</si>
  <si>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</si>
  <si>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</si>
  <si>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</si>
  <si>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</si>
  <si>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</si>
  <si>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</si>
  <si>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</si>
  <si>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</si>
  <si>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</si>
  <si>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</si>
  <si>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</si>
  <si>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</si>
  <si>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</si>
  <si>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</si>
  <si>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</si>
  <si>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</si>
  <si>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</si>
  <si>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</si>
  <si>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</si>
  <si>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</si>
  <si>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</si>
  <si>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</si>
  <si>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</si>
  <si>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</si>
  <si>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</si>
  <si>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</si>
  <si>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</si>
  <si>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</si>
  <si>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</si>
  <si>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</si>
  <si>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</si>
  <si>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</si>
  <si>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հ․157 մսուր-մանկապարտեզ» ՀՈԱԿ-ի </t>
  </si>
  <si>
    <t>Գումարի փոխհատուցման գծով, այդ թվում՝</t>
  </si>
  <si>
    <t>Լիցենզավորման ծառայության գծով</t>
  </si>
  <si>
    <t>Կրակմարիչների լիցքավորման գծով</t>
  </si>
  <si>
    <t>դեկտեմբեր 2022թ</t>
  </si>
  <si>
    <t>դեկտեմբեր 2021թ</t>
  </si>
  <si>
    <t>համակարգիչների տեխնիկական սպասարկման գծով</t>
  </si>
  <si>
    <t>այլ</t>
  </si>
  <si>
    <t>ընթացիկ պահուստների գծով (չօգտագործած արձակուրդի գծով)</t>
  </si>
  <si>
    <t>կուտակային կենսաթոշակի գծով</t>
  </si>
  <si>
    <t>Ն. Արզումանյան</t>
  </si>
  <si>
    <t>Ա. Ամիրյան</t>
  </si>
  <si>
    <t>Դուրսգրվող գույքի վերագնահատման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</si>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</sst>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5" borderId="0" xfId="45" applyFont="1" applyFill="1" applyBorder="1" applyAlignment="1" applyProtection="1">
      <alignment horizontal="center" vertical="center"/>
      <protection locked="0"/>
    </xf>
    <xf numFmtId="0" fontId="31" fillId="25" borderId="0" xfId="45" applyFont="1" applyFill="1" applyBorder="1" applyAlignment="1" applyProtection="1">
      <alignment vertical="center"/>
      <protection hidden="1"/>
    </xf>
    <xf numFmtId="164" fontId="31" fillId="25" borderId="0" xfId="0" applyNumberFormat="1" applyFont="1" applyFill="1" applyBorder="1" applyAlignment="1" applyProtection="1">
      <alignment horizontal="center" vertical="center"/>
      <protection hidden="1"/>
    </xf>
    <xf numFmtId="166" fontId="31" fillId="25" borderId="0" xfId="0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right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83"/>
  <sheetViews>
    <sheetView tabSelected="1" view="pageBreakPreview" topLeftCell="A51" zoomScaleSheetLayoutView="100" workbookViewId="0">
      <selection activeCell="R77" sqref="R77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9" customWidth="1"/>
    <col min="5" max="5" width="6.14062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0" s="6" customFormat="1">
      <c r="C1" s="494"/>
      <c r="D1" s="494" t="s">
        <v>199</v>
      </c>
      <c r="E1" s="510">
        <v>301</v>
      </c>
      <c r="F1" s="494"/>
    </row>
    <row r="2" spans="1:10" s="6" customFormat="1">
      <c r="C2" s="494"/>
      <c r="D2" s="549" t="s">
        <v>40</v>
      </c>
      <c r="E2" s="549"/>
      <c r="F2" s="494"/>
    </row>
    <row r="3" spans="1:10" s="6" customFormat="1">
      <c r="C3" s="494"/>
      <c r="D3" s="550" t="s">
        <v>252</v>
      </c>
      <c r="E3" s="550"/>
      <c r="F3" s="494"/>
    </row>
    <row r="4" spans="1:10" s="534" customFormat="1" ht="24.75" customHeight="1">
      <c r="B4" s="535"/>
      <c r="C4" s="535"/>
      <c r="D4" s="549" t="s">
        <v>253</v>
      </c>
      <c r="E4" s="549"/>
    </row>
    <row r="5" spans="1:10" s="534" customFormat="1" ht="20.25" customHeight="1">
      <c r="B5" s="535"/>
      <c r="C5" s="549" t="s">
        <v>254</v>
      </c>
      <c r="D5" s="549"/>
      <c r="E5" s="549"/>
    </row>
    <row r="6" spans="1:10" ht="20.25">
      <c r="A6" s="554" t="s">
        <v>41</v>
      </c>
      <c r="B6" s="554"/>
      <c r="C6" s="554"/>
      <c r="D6" s="554"/>
      <c r="E6" s="554"/>
      <c r="F6" s="41"/>
    </row>
    <row r="7" spans="1:10" ht="20.45" customHeight="1">
      <c r="A7" s="555" t="s">
        <v>258</v>
      </c>
      <c r="B7" s="555"/>
      <c r="C7" s="555"/>
      <c r="D7" s="555"/>
      <c r="E7" s="555"/>
      <c r="F7" s="71" t="s">
        <v>218</v>
      </c>
    </row>
    <row r="8" spans="1:10" ht="18.75" customHeight="1">
      <c r="A8" s="556" t="s">
        <v>231</v>
      </c>
      <c r="B8" s="556"/>
      <c r="C8" s="556"/>
      <c r="D8" s="556"/>
      <c r="E8" s="556"/>
      <c r="F8" s="42"/>
      <c r="G8" s="43"/>
      <c r="H8" s="43"/>
      <c r="I8" s="43"/>
      <c r="J8" s="43"/>
    </row>
    <row r="9" spans="1:10" ht="21.6" customHeight="1">
      <c r="A9" s="44"/>
      <c r="B9" s="357"/>
      <c r="C9" s="44"/>
      <c r="D9" s="483" t="s">
        <v>51</v>
      </c>
      <c r="E9" s="503"/>
      <c r="F9" s="45"/>
    </row>
    <row r="10" spans="1:10" ht="20.25">
      <c r="A10" s="46" t="s">
        <v>7</v>
      </c>
      <c r="B10" s="47" t="s">
        <v>145</v>
      </c>
      <c r="C10" s="48"/>
      <c r="D10" s="292"/>
      <c r="E10" s="292"/>
      <c r="F10" s="45"/>
    </row>
    <row r="11" spans="1:10">
      <c r="A11" s="153">
        <v>1</v>
      </c>
      <c r="B11" s="154" t="s">
        <v>115</v>
      </c>
      <c r="C11" s="51"/>
      <c r="D11" s="482">
        <v>85526.399999999994</v>
      </c>
      <c r="E11" s="504"/>
      <c r="F11" s="45"/>
    </row>
    <row r="12" spans="1:10">
      <c r="A12" s="153">
        <f t="shared" ref="A12:A16" si="0">+A11+1</f>
        <v>2</v>
      </c>
      <c r="B12" s="154" t="s">
        <v>8</v>
      </c>
      <c r="C12" s="51"/>
      <c r="D12" s="482">
        <f>6*30*3*11+10*5*12</f>
        <v>6540</v>
      </c>
      <c r="E12" s="504"/>
      <c r="F12" s="45" t="s">
        <v>205</v>
      </c>
    </row>
    <row r="13" spans="1:10" hidden="1">
      <c r="A13" s="153">
        <f t="shared" si="0"/>
        <v>3</v>
      </c>
      <c r="B13" s="154" t="s">
        <v>61</v>
      </c>
      <c r="C13" s="51"/>
      <c r="D13" s="482">
        <f>+Komunal!N30</f>
        <v>0</v>
      </c>
      <c r="E13" s="504"/>
      <c r="F13" s="45"/>
    </row>
    <row r="14" spans="1:10" hidden="1">
      <c r="A14" s="153">
        <f t="shared" si="0"/>
        <v>4</v>
      </c>
      <c r="B14" s="154" t="s">
        <v>116</v>
      </c>
      <c r="C14" s="51"/>
      <c r="D14" s="482"/>
      <c r="E14" s="504"/>
      <c r="F14" s="45"/>
    </row>
    <row r="15" spans="1:10" hidden="1">
      <c r="A15" s="545">
        <v>3</v>
      </c>
      <c r="B15" s="546" t="s">
        <v>9</v>
      </c>
      <c r="C15" s="547"/>
      <c r="D15" s="548"/>
      <c r="E15" s="504"/>
      <c r="F15" s="45">
        <v>3876.2</v>
      </c>
    </row>
    <row r="16" spans="1:10" hidden="1">
      <c r="A16" s="153">
        <f t="shared" si="0"/>
        <v>4</v>
      </c>
      <c r="B16" s="154" t="s">
        <v>70</v>
      </c>
      <c r="C16" s="51"/>
      <c r="D16" s="482"/>
      <c r="E16" s="504"/>
      <c r="F16" s="45"/>
    </row>
    <row r="17" spans="1:19">
      <c r="A17" s="153">
        <v>3</v>
      </c>
      <c r="B17" s="154" t="s">
        <v>123</v>
      </c>
      <c r="C17" s="51"/>
      <c r="D17" s="480">
        <f>SUM(D18:D19)</f>
        <v>4000</v>
      </c>
      <c r="E17" s="505"/>
      <c r="F17" s="45"/>
    </row>
    <row r="18" spans="1:19" s="3" customFormat="1" ht="16.5">
      <c r="A18" s="155">
        <v>3.1</v>
      </c>
      <c r="B18" s="36" t="s">
        <v>71</v>
      </c>
      <c r="C18" s="52"/>
      <c r="D18" s="481">
        <f>+D66</f>
        <v>4000</v>
      </c>
      <c r="E18" s="506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79"/>
      <c r="E19" s="507"/>
      <c r="F19" s="60" t="s">
        <v>207</v>
      </c>
      <c r="G19" s="2"/>
      <c r="H19" s="2"/>
      <c r="K19" s="2"/>
      <c r="L19" s="303"/>
    </row>
    <row r="20" spans="1:19">
      <c r="A20" s="153">
        <v>4</v>
      </c>
      <c r="B20" s="154" t="s">
        <v>10</v>
      </c>
      <c r="C20" s="51"/>
      <c r="D20" s="482">
        <v>20</v>
      </c>
      <c r="E20" s="504"/>
      <c r="F20" s="45"/>
    </row>
    <row r="21" spans="1:19" s="6" customFormat="1" hidden="1">
      <c r="A21" s="153">
        <f>+A20+1</f>
        <v>5</v>
      </c>
      <c r="B21" s="65"/>
      <c r="C21" s="516"/>
      <c r="D21" s="482"/>
      <c r="E21" s="504"/>
      <c r="F21" s="45"/>
    </row>
    <row r="22" spans="1:19" s="6" customFormat="1" hidden="1">
      <c r="A22" s="153"/>
      <c r="B22" s="65" t="s">
        <v>259</v>
      </c>
      <c r="C22" s="516"/>
      <c r="D22" s="482"/>
      <c r="E22" s="504"/>
      <c r="F22" s="45"/>
    </row>
    <row r="23" spans="1:19" s="6" customFormat="1" hidden="1">
      <c r="A23" s="153">
        <f>+A21+1</f>
        <v>6</v>
      </c>
      <c r="B23" s="65"/>
      <c r="C23" s="516"/>
      <c r="D23" s="482"/>
      <c r="E23" s="504"/>
      <c r="F23" s="541" t="s">
        <v>229</v>
      </c>
    </row>
    <row r="24" spans="1:19">
      <c r="A24" s="46"/>
      <c r="B24" s="53" t="s">
        <v>28</v>
      </c>
      <c r="C24" s="48"/>
      <c r="D24" s="477">
        <f>SUM(D11:D17,D20:D23)</f>
        <v>96086.399999999994</v>
      </c>
      <c r="E24" s="508"/>
      <c r="F24" s="45"/>
    </row>
    <row r="25" spans="1:19" ht="23.25" customHeight="1">
      <c r="A25" s="50"/>
      <c r="B25" s="46"/>
      <c r="C25" s="51"/>
      <c r="D25" s="480"/>
      <c r="E25" s="480"/>
      <c r="F25" s="45"/>
    </row>
    <row r="26" spans="1:19" ht="20.25">
      <c r="A26" s="46" t="s">
        <v>11</v>
      </c>
      <c r="B26" s="54" t="s">
        <v>146</v>
      </c>
      <c r="C26" s="49"/>
      <c r="D26" s="286"/>
      <c r="E26" s="286"/>
      <c r="F26" s="45"/>
      <c r="M26" s="6"/>
      <c r="N26" s="6"/>
      <c r="O26" s="6"/>
      <c r="P26" s="6"/>
      <c r="Q26" s="6"/>
      <c r="R26" s="6"/>
      <c r="S26" s="6"/>
    </row>
    <row r="27" spans="1:19">
      <c r="A27" s="153">
        <v>1</v>
      </c>
      <c r="B27" s="154" t="s">
        <v>12</v>
      </c>
      <c r="C27" s="51"/>
      <c r="D27" s="482">
        <f>+Ashkhatavardz!L9</f>
        <v>57580.800000000003</v>
      </c>
      <c r="E27" s="504"/>
      <c r="F27" s="45"/>
    </row>
    <row r="28" spans="1:19" s="3" customFormat="1" ht="13.5">
      <c r="A28" s="156">
        <v>1.1000000000000001</v>
      </c>
      <c r="B28" s="157" t="s">
        <v>117</v>
      </c>
      <c r="C28" s="52"/>
      <c r="D28" s="481">
        <f>+Ashkhatavardz!I7</f>
        <v>3567.6</v>
      </c>
      <c r="E28" s="506"/>
      <c r="F28" s="280"/>
      <c r="G28" s="2"/>
      <c r="H28" s="2"/>
      <c r="I28" s="2"/>
      <c r="J28" s="89"/>
      <c r="K28" s="2"/>
      <c r="L28" s="2"/>
      <c r="M28" s="2"/>
      <c r="N28" s="2"/>
      <c r="O28" s="2"/>
      <c r="P28" s="2"/>
      <c r="Q28" s="2"/>
      <c r="R28" s="2"/>
      <c r="S28" s="2"/>
    </row>
    <row r="29" spans="1:19" s="3" customFormat="1" ht="13.5" hidden="1">
      <c r="A29" s="156">
        <v>1.2</v>
      </c>
      <c r="B29" s="149"/>
      <c r="C29" s="52"/>
      <c r="D29" s="479"/>
      <c r="E29" s="507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153">
        <f>+A27+1</f>
        <v>2</v>
      </c>
      <c r="B30" s="154" t="s">
        <v>15</v>
      </c>
      <c r="C30" s="51"/>
      <c r="D30" s="482">
        <f>+L30-'Dramakan hosqer'!F84-L32</f>
        <v>22072.620000000003</v>
      </c>
      <c r="E30" s="504"/>
      <c r="F30" s="45"/>
      <c r="G30" s="518">
        <f>+ROUND((D11-12000)/30/12,0)</f>
        <v>204</v>
      </c>
      <c r="H30" s="518" t="s">
        <v>196</v>
      </c>
      <c r="I30" s="518">
        <v>550</v>
      </c>
      <c r="J30" s="518">
        <v>252</v>
      </c>
      <c r="K30" s="518" t="s">
        <v>197</v>
      </c>
      <c r="L30" s="518">
        <f>+ROUND(G30*I30*J30/1000,1)</f>
        <v>28274.400000000001</v>
      </c>
      <c r="M30" s="46"/>
      <c r="N30" s="7" t="s">
        <v>257</v>
      </c>
    </row>
    <row r="31" spans="1:19">
      <c r="A31" s="153">
        <f t="shared" ref="A31:A36" si="1">+A30+1</f>
        <v>3</v>
      </c>
      <c r="B31" s="154" t="s">
        <v>14</v>
      </c>
      <c r="C31" s="51"/>
      <c r="D31" s="482">
        <f>+Komunal!F28</f>
        <v>3617.4</v>
      </c>
      <c r="E31" s="504"/>
      <c r="F31" s="45">
        <f>+D31-Komunal!F20</f>
        <v>3617.4</v>
      </c>
      <c r="L31" s="6">
        <f>+L30*0.2</f>
        <v>5654.880000000001</v>
      </c>
    </row>
    <row r="32" spans="1:19">
      <c r="A32" s="153">
        <f t="shared" si="1"/>
        <v>4</v>
      </c>
      <c r="B32" s="154" t="s">
        <v>13</v>
      </c>
      <c r="C32" s="51"/>
      <c r="D32" s="482">
        <f>+Komunal!J28</f>
        <v>2466</v>
      </c>
      <c r="E32" s="504"/>
      <c r="F32" s="45">
        <f>+D32-Komunal!J20</f>
        <v>2466</v>
      </c>
      <c r="L32" s="6">
        <f>+L31+546.9</f>
        <v>6201.7800000000007</v>
      </c>
    </row>
    <row r="33" spans="1:14">
      <c r="A33" s="153">
        <f t="shared" si="1"/>
        <v>5</v>
      </c>
      <c r="B33" s="154" t="s">
        <v>16</v>
      </c>
      <c r="C33" s="51"/>
      <c r="D33" s="482">
        <f>+Komunal!N28</f>
        <v>1006.8</v>
      </c>
      <c r="E33" s="504"/>
      <c r="F33" s="45">
        <f>+D33-Komunal!N20</f>
        <v>1006.8</v>
      </c>
    </row>
    <row r="34" spans="1:14">
      <c r="A34" s="153">
        <f t="shared" si="1"/>
        <v>6</v>
      </c>
      <c r="B34" s="154" t="s">
        <v>17</v>
      </c>
      <c r="C34" s="51"/>
      <c r="D34" s="482">
        <v>86.5</v>
      </c>
      <c r="E34" s="504"/>
      <c r="F34" s="45"/>
    </row>
    <row r="35" spans="1:14">
      <c r="A35" s="153">
        <f t="shared" si="1"/>
        <v>7</v>
      </c>
      <c r="B35" s="154" t="s">
        <v>18</v>
      </c>
      <c r="C35" s="51"/>
      <c r="D35" s="482">
        <v>24</v>
      </c>
      <c r="E35" s="504"/>
      <c r="F35" s="45"/>
    </row>
    <row r="36" spans="1:14">
      <c r="A36" s="153">
        <f t="shared" si="1"/>
        <v>8</v>
      </c>
      <c r="B36" s="154" t="s">
        <v>19</v>
      </c>
      <c r="C36" s="51"/>
      <c r="D36" s="482">
        <f>SUM(D37:D39)</f>
        <v>174.6</v>
      </c>
      <c r="E36" s="504"/>
      <c r="F36" s="45"/>
    </row>
    <row r="37" spans="1:14" s="3" customFormat="1" ht="13.5">
      <c r="A37" s="155">
        <v>8.1</v>
      </c>
      <c r="B37" s="36" t="s">
        <v>20</v>
      </c>
      <c r="C37" s="52"/>
      <c r="D37" s="479">
        <f>4.8*12</f>
        <v>57.599999999999994</v>
      </c>
      <c r="E37" s="507"/>
      <c r="F37" s="9"/>
      <c r="G37" s="2"/>
      <c r="H37" s="2"/>
      <c r="I37" s="2"/>
      <c r="J37" s="2"/>
      <c r="K37" s="2"/>
      <c r="L37" s="2"/>
    </row>
    <row r="38" spans="1:14" s="3" customFormat="1" ht="13.5">
      <c r="A38" s="155">
        <v>8.1999999999999993</v>
      </c>
      <c r="B38" s="36" t="s">
        <v>21</v>
      </c>
      <c r="C38" s="52"/>
      <c r="D38" s="479">
        <v>45</v>
      </c>
      <c r="E38" s="507"/>
      <c r="F38" s="9"/>
      <c r="G38" s="2"/>
      <c r="H38" s="2"/>
      <c r="I38" s="2"/>
      <c r="J38" s="2"/>
      <c r="K38" s="2"/>
      <c r="L38" s="2"/>
    </row>
    <row r="39" spans="1:14" s="3" customFormat="1" ht="15" customHeight="1" thickBot="1">
      <c r="A39" s="155">
        <v>8.3000000000000007</v>
      </c>
      <c r="B39" s="36" t="s">
        <v>22</v>
      </c>
      <c r="C39" s="52"/>
      <c r="D39" s="479">
        <v>72</v>
      </c>
      <c r="E39" s="507"/>
      <c r="F39" s="9"/>
      <c r="G39" s="2"/>
      <c r="H39" s="2"/>
      <c r="J39" s="552" t="s">
        <v>198</v>
      </c>
      <c r="K39" s="552"/>
      <c r="L39" s="2"/>
    </row>
    <row r="40" spans="1:14" ht="17.45" hidden="1" customHeight="1" thickBot="1">
      <c r="A40" s="153">
        <f>+A36+1</f>
        <v>9</v>
      </c>
      <c r="B40" s="154" t="s">
        <v>23</v>
      </c>
      <c r="C40" s="51"/>
      <c r="D40" s="482"/>
      <c r="E40" s="504"/>
      <c r="F40" s="45"/>
      <c r="I40" s="519"/>
      <c r="J40" s="553"/>
      <c r="K40" s="553"/>
    </row>
    <row r="41" spans="1:14" ht="18" thickBot="1">
      <c r="A41" s="153">
        <v>9</v>
      </c>
      <c r="B41" s="154" t="s">
        <v>29</v>
      </c>
      <c r="C41" s="51"/>
      <c r="D41" s="482">
        <f>N41</f>
        <v>1029</v>
      </c>
      <c r="E41" s="504"/>
      <c r="F41" s="45" t="s">
        <v>256</v>
      </c>
      <c r="J41" s="527">
        <v>7</v>
      </c>
      <c r="K41" s="525" t="s">
        <v>196</v>
      </c>
      <c r="L41" s="521">
        <v>147</v>
      </c>
      <c r="M41" s="528" t="s">
        <v>197</v>
      </c>
      <c r="N41" s="531">
        <f>+J41*L41</f>
        <v>1029</v>
      </c>
    </row>
    <row r="42" spans="1:14">
      <c r="A42" s="153">
        <f t="shared" ref="A42:A60" si="2">+A41+1</f>
        <v>10</v>
      </c>
      <c r="B42" s="154" t="s">
        <v>24</v>
      </c>
      <c r="C42" s="51"/>
      <c r="D42" s="482">
        <v>542</v>
      </c>
      <c r="E42" s="504"/>
      <c r="F42" s="45"/>
      <c r="J42" s="526">
        <f>+J41</f>
        <v>7</v>
      </c>
      <c r="K42" s="517" t="s">
        <v>196</v>
      </c>
      <c r="L42" s="517">
        <v>28</v>
      </c>
      <c r="M42" s="529" t="s">
        <v>197</v>
      </c>
      <c r="N42" s="532">
        <f>+J42*L42</f>
        <v>196</v>
      </c>
    </row>
    <row r="43" spans="1:14">
      <c r="A43" s="153">
        <f t="shared" si="2"/>
        <v>11</v>
      </c>
      <c r="B43" s="154" t="s">
        <v>73</v>
      </c>
      <c r="C43" s="51"/>
      <c r="D43" s="482">
        <v>690</v>
      </c>
      <c r="E43" s="504"/>
      <c r="F43" s="45"/>
      <c r="J43" s="522">
        <f>+J41</f>
        <v>7</v>
      </c>
      <c r="K43" s="517" t="s">
        <v>196</v>
      </c>
      <c r="L43" s="517">
        <v>28</v>
      </c>
      <c r="M43" s="529" t="s">
        <v>197</v>
      </c>
      <c r="N43" s="532">
        <f>+J43*L43</f>
        <v>196</v>
      </c>
    </row>
    <row r="44" spans="1:14">
      <c r="A44" s="153">
        <f t="shared" si="2"/>
        <v>12</v>
      </c>
      <c r="B44" s="154" t="s">
        <v>47</v>
      </c>
      <c r="C44" s="51"/>
      <c r="D44" s="482">
        <f>528</f>
        <v>528</v>
      </c>
      <c r="E44" s="504"/>
      <c r="F44" s="45"/>
      <c r="J44" s="522">
        <f>+J41</f>
        <v>7</v>
      </c>
      <c r="K44" s="517" t="s">
        <v>196</v>
      </c>
      <c r="L44" s="517">
        <v>72.5</v>
      </c>
      <c r="M44" s="529" t="s">
        <v>197</v>
      </c>
      <c r="N44" s="532">
        <f>+J44*L44</f>
        <v>507.5</v>
      </c>
    </row>
    <row r="45" spans="1:14" ht="18" thickBot="1">
      <c r="A45" s="153">
        <f t="shared" si="2"/>
        <v>13</v>
      </c>
      <c r="B45" s="154" t="s">
        <v>118</v>
      </c>
      <c r="C45" s="51"/>
      <c r="D45" s="482">
        <v>270.89999999999998</v>
      </c>
      <c r="E45" s="504"/>
      <c r="F45" s="45"/>
      <c r="J45" s="523">
        <f>+J41</f>
        <v>7</v>
      </c>
      <c r="K45" s="524" t="s">
        <v>196</v>
      </c>
      <c r="L45" s="524">
        <v>38.700000000000003</v>
      </c>
      <c r="M45" s="530" t="s">
        <v>197</v>
      </c>
      <c r="N45" s="533">
        <f>+J45*L45</f>
        <v>270.90000000000003</v>
      </c>
    </row>
    <row r="46" spans="1:14">
      <c r="A46" s="153">
        <f t="shared" si="2"/>
        <v>14</v>
      </c>
      <c r="B46" s="154" t="s">
        <v>119</v>
      </c>
      <c r="C46" s="51"/>
      <c r="D46" s="482">
        <v>80</v>
      </c>
      <c r="E46" s="504"/>
      <c r="F46" s="45"/>
    </row>
    <row r="47" spans="1:14">
      <c r="A47" s="153">
        <f t="shared" si="2"/>
        <v>15</v>
      </c>
      <c r="B47" s="154" t="s">
        <v>25</v>
      </c>
      <c r="C47" s="51"/>
      <c r="D47" s="482">
        <f>665.5+70+400+45</f>
        <v>1180.5</v>
      </c>
      <c r="E47" s="504"/>
      <c r="F47" s="45"/>
    </row>
    <row r="48" spans="1:14">
      <c r="A48" s="153">
        <f t="shared" si="2"/>
        <v>16</v>
      </c>
      <c r="B48" s="154" t="s">
        <v>26</v>
      </c>
      <c r="C48" s="51"/>
      <c r="D48" s="482">
        <f>54.6+25+36</f>
        <v>115.6</v>
      </c>
      <c r="E48" s="504"/>
      <c r="F48" s="45"/>
    </row>
    <row r="49" spans="1:6" hidden="1">
      <c r="A49" s="153">
        <f t="shared" si="2"/>
        <v>17</v>
      </c>
      <c r="B49" s="154" t="s">
        <v>65</v>
      </c>
      <c r="C49" s="51"/>
      <c r="D49" s="482"/>
      <c r="E49" s="504"/>
      <c r="F49" s="45"/>
    </row>
    <row r="50" spans="1:6" hidden="1">
      <c r="A50" s="153">
        <f t="shared" si="2"/>
        <v>18</v>
      </c>
      <c r="B50" s="154" t="s">
        <v>52</v>
      </c>
      <c r="C50" s="51"/>
      <c r="D50" s="482">
        <f>+D13</f>
        <v>0</v>
      </c>
      <c r="E50" s="504"/>
      <c r="F50" s="45"/>
    </row>
    <row r="51" spans="1:6">
      <c r="A51" s="153">
        <v>17</v>
      </c>
      <c r="B51" s="154" t="s">
        <v>44</v>
      </c>
      <c r="C51" s="51"/>
      <c r="D51" s="482">
        <v>105</v>
      </c>
      <c r="E51" s="504"/>
      <c r="F51" s="45"/>
    </row>
    <row r="52" spans="1:6">
      <c r="A52" s="153">
        <f t="shared" si="2"/>
        <v>18</v>
      </c>
      <c r="B52" s="154" t="s">
        <v>74</v>
      </c>
      <c r="C52" s="51"/>
      <c r="D52" s="482">
        <v>80</v>
      </c>
      <c r="E52" s="504"/>
      <c r="F52" s="45"/>
    </row>
    <row r="53" spans="1:6">
      <c r="A53" s="153">
        <f t="shared" si="2"/>
        <v>19</v>
      </c>
      <c r="B53" s="154" t="s">
        <v>75</v>
      </c>
      <c r="C53" s="51"/>
      <c r="D53" s="482">
        <v>95</v>
      </c>
      <c r="E53" s="504"/>
      <c r="F53" s="45"/>
    </row>
    <row r="54" spans="1:6">
      <c r="A54" s="153">
        <f t="shared" si="2"/>
        <v>20</v>
      </c>
      <c r="B54" s="154" t="s">
        <v>45</v>
      </c>
      <c r="C54" s="51"/>
      <c r="D54" s="482">
        <v>3</v>
      </c>
      <c r="E54" s="504"/>
      <c r="F54" s="45"/>
    </row>
    <row r="55" spans="1:6" hidden="1">
      <c r="A55" s="153">
        <f t="shared" si="2"/>
        <v>21</v>
      </c>
      <c r="B55" s="154" t="s">
        <v>120</v>
      </c>
      <c r="C55" s="51"/>
      <c r="D55" s="482"/>
      <c r="E55" s="504"/>
      <c r="F55" s="45"/>
    </row>
    <row r="56" spans="1:6" hidden="1">
      <c r="A56" s="153">
        <f t="shared" si="2"/>
        <v>22</v>
      </c>
      <c r="B56" s="154" t="s">
        <v>46</v>
      </c>
      <c r="C56" s="51"/>
      <c r="D56" s="482"/>
      <c r="E56" s="504"/>
      <c r="F56" s="45"/>
    </row>
    <row r="57" spans="1:6">
      <c r="A57" s="153">
        <v>21</v>
      </c>
      <c r="B57" s="154" t="s">
        <v>62</v>
      </c>
      <c r="C57" s="51"/>
      <c r="D57" s="482">
        <f>36+41.6</f>
        <v>77.599999999999994</v>
      </c>
      <c r="E57" s="504"/>
      <c r="F57" s="45"/>
    </row>
    <row r="58" spans="1:6" hidden="1">
      <c r="A58" s="153">
        <f t="shared" si="2"/>
        <v>22</v>
      </c>
      <c r="B58" s="154"/>
      <c r="C58" s="51"/>
      <c r="D58" s="482"/>
      <c r="E58" s="504"/>
      <c r="F58" s="45"/>
    </row>
    <row r="59" spans="1:6" hidden="1">
      <c r="A59" s="153">
        <f t="shared" si="2"/>
        <v>23</v>
      </c>
      <c r="B59" s="154"/>
      <c r="C59" s="51"/>
      <c r="D59" s="482"/>
      <c r="E59" s="504"/>
      <c r="F59" s="45"/>
    </row>
    <row r="60" spans="1:6" s="6" customFormat="1" hidden="1">
      <c r="A60" s="153">
        <f t="shared" si="2"/>
        <v>24</v>
      </c>
      <c r="B60" s="65"/>
      <c r="C60" s="516"/>
      <c r="D60" s="482"/>
      <c r="E60" s="504"/>
      <c r="F60" s="45"/>
    </row>
    <row r="61" spans="1:6" s="6" customFormat="1">
      <c r="A61" s="153">
        <v>22</v>
      </c>
      <c r="B61" s="65" t="s">
        <v>270</v>
      </c>
      <c r="C61" s="516"/>
      <c r="D61" s="482">
        <v>70</v>
      </c>
      <c r="E61" s="504"/>
      <c r="F61" s="45"/>
    </row>
    <row r="62" spans="1:6" s="6" customFormat="1" hidden="1">
      <c r="A62" s="153"/>
      <c r="B62" s="65" t="s">
        <v>260</v>
      </c>
      <c r="C62" s="516"/>
      <c r="D62" s="482"/>
      <c r="E62" s="504"/>
      <c r="F62" s="45"/>
    </row>
    <row r="63" spans="1:6" s="6" customFormat="1">
      <c r="A63" s="153">
        <v>23</v>
      </c>
      <c r="B63" s="65" t="s">
        <v>261</v>
      </c>
      <c r="C63" s="516"/>
      <c r="D63" s="482">
        <v>72</v>
      </c>
      <c r="E63" s="504"/>
      <c r="F63" s="45"/>
    </row>
    <row r="64" spans="1:6" s="6" customFormat="1" hidden="1">
      <c r="A64" s="153">
        <f>+A60+1</f>
        <v>25</v>
      </c>
      <c r="B64" s="65"/>
      <c r="C64" s="516"/>
      <c r="D64" s="482"/>
      <c r="E64" s="504"/>
      <c r="F64" s="541" t="s">
        <v>121</v>
      </c>
    </row>
    <row r="65" spans="1:12">
      <c r="A65" s="153">
        <v>24</v>
      </c>
      <c r="B65" s="154" t="s">
        <v>27</v>
      </c>
      <c r="C65" s="51"/>
      <c r="D65" s="482">
        <v>4000</v>
      </c>
      <c r="E65" s="504"/>
      <c r="F65" s="45"/>
    </row>
    <row r="66" spans="1:12" s="3" customFormat="1" ht="13.5">
      <c r="A66" s="156">
        <v>24.1</v>
      </c>
      <c r="B66" s="59" t="s">
        <v>76</v>
      </c>
      <c r="C66" s="52"/>
      <c r="D66" s="479">
        <v>4000</v>
      </c>
      <c r="E66" s="507"/>
      <c r="F66" s="25"/>
      <c r="G66" s="2"/>
      <c r="H66" s="2"/>
      <c r="I66" s="2"/>
      <c r="J66" s="2"/>
      <c r="K66" s="2"/>
      <c r="L66" s="2"/>
    </row>
    <row r="67" spans="1:12" hidden="1">
      <c r="A67" s="153">
        <f>+A65+1</f>
        <v>25</v>
      </c>
      <c r="B67" s="154" t="s">
        <v>77</v>
      </c>
      <c r="C67" s="51"/>
      <c r="D67" s="482"/>
      <c r="E67" s="504"/>
      <c r="F67" s="45"/>
    </row>
    <row r="68" spans="1:12">
      <c r="A68" s="153">
        <v>25</v>
      </c>
      <c r="B68" s="154" t="s">
        <v>66</v>
      </c>
      <c r="C68" s="51"/>
      <c r="D68" s="482">
        <v>119.1</v>
      </c>
      <c r="E68" s="504"/>
      <c r="F68" s="45"/>
    </row>
    <row r="69" spans="1:12">
      <c r="A69" s="55"/>
      <c r="B69" s="56" t="s">
        <v>30</v>
      </c>
      <c r="C69" s="48"/>
      <c r="D69" s="477">
        <f>SUM(D27,D30:D36,D40:D65,D67:D68)</f>
        <v>96086.420000000027</v>
      </c>
      <c r="E69" s="508"/>
      <c r="F69" s="551">
        <f>+D24-D69</f>
        <v>-2.0000000033178367E-2</v>
      </c>
      <c r="G69" s="551"/>
    </row>
    <row r="70" spans="1:12" ht="32.25" customHeight="1">
      <c r="B70" s="57"/>
      <c r="C70" s="10"/>
      <c r="D70" s="50"/>
      <c r="E70" s="50"/>
      <c r="F70" s="45"/>
    </row>
    <row r="71" spans="1:12" s="6" customFormat="1" hidden="1">
      <c r="B71" s="430" t="s">
        <v>2</v>
      </c>
      <c r="C71" s="478"/>
      <c r="D71" s="475" t="s">
        <v>268</v>
      </c>
      <c r="E71" s="478"/>
      <c r="F71" s="45"/>
    </row>
    <row r="72" spans="1:12" s="6" customFormat="1" hidden="1">
      <c r="B72" s="428"/>
      <c r="D72" s="476" t="s">
        <v>92</v>
      </c>
      <c r="E72" s="509"/>
      <c r="F72" s="45"/>
    </row>
    <row r="73" spans="1:12" s="6" customFormat="1" hidden="1">
      <c r="B73" s="430" t="s">
        <v>6</v>
      </c>
      <c r="C73" s="475"/>
      <c r="D73" s="475" t="s">
        <v>269</v>
      </c>
      <c r="E73" s="475"/>
      <c r="F73" s="45"/>
    </row>
    <row r="74" spans="1:12" s="6" customFormat="1" hidden="1">
      <c r="B74" s="45"/>
      <c r="D74" s="476" t="s">
        <v>92</v>
      </c>
      <c r="E74" s="509"/>
      <c r="F74" s="45"/>
    </row>
    <row r="75" spans="1:12" s="6" customFormat="1" hidden="1">
      <c r="B75" s="89" t="s">
        <v>201</v>
      </c>
      <c r="C75" s="45"/>
      <c r="D75" s="429"/>
      <c r="E75" s="429"/>
      <c r="F75" s="45"/>
    </row>
    <row r="76" spans="1:12" s="399" customFormat="1" ht="54" customHeight="1">
      <c r="A76" s="605" t="s">
        <v>271</v>
      </c>
      <c r="B76" s="605"/>
      <c r="C76" s="400"/>
      <c r="D76" s="607" t="s">
        <v>272</v>
      </c>
      <c r="E76" s="607"/>
      <c r="G76" s="606" t="s">
        <v>273</v>
      </c>
    </row>
    <row r="77" spans="1:12" s="58" customFormat="1" ht="40.5" customHeight="1">
      <c r="B77" s="288"/>
      <c r="C77" s="250"/>
      <c r="D77" s="50"/>
      <c r="F77" s="50"/>
      <c r="G77" s="45"/>
      <c r="H77" s="45"/>
      <c r="I77" s="45"/>
      <c r="J77" s="45"/>
      <c r="K77" s="45"/>
      <c r="L77" s="45"/>
    </row>
    <row r="78" spans="1:12">
      <c r="B78" s="58"/>
      <c r="C78" s="58"/>
      <c r="D78" s="50"/>
      <c r="E78" s="50"/>
      <c r="F78" s="45"/>
    </row>
    <row r="79" spans="1:12">
      <c r="B79" s="58"/>
      <c r="C79" s="58"/>
      <c r="D79" s="50"/>
      <c r="E79" s="50"/>
      <c r="F79" s="45"/>
    </row>
    <row r="80" spans="1:12">
      <c r="B80" s="58"/>
      <c r="C80" s="58"/>
      <c r="D80" s="50"/>
      <c r="E80" s="50"/>
    </row>
    <row r="81" spans="2:5">
      <c r="B81" s="58"/>
      <c r="C81" s="58"/>
      <c r="D81" s="50"/>
      <c r="E81" s="50"/>
    </row>
    <row r="82" spans="2:5">
      <c r="B82" s="58"/>
      <c r="C82" s="58"/>
      <c r="D82" s="50"/>
      <c r="E82" s="50"/>
    </row>
    <row r="83" spans="2:5">
      <c r="B83" s="58"/>
      <c r="C83" s="58"/>
      <c r="D83" s="50"/>
      <c r="E83" s="50"/>
    </row>
  </sheetData>
  <sheetProtection formatCells="0" formatColumns="0" formatRows="0" insertColumns="0" insertRows="0" insertHyperlinks="0" deleteColumns="0" deleteRows="0" sort="0"/>
  <mergeCells count="11">
    <mergeCell ref="A76:B76"/>
    <mergeCell ref="D76:E76"/>
    <mergeCell ref="D2:E2"/>
    <mergeCell ref="D3:E3"/>
    <mergeCell ref="D4:E4"/>
    <mergeCell ref="F69:G69"/>
    <mergeCell ref="J39:K40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2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5"/>
  <sheetViews>
    <sheetView view="pageBreakPreview" topLeftCell="A71" zoomScaleSheetLayoutView="100" workbookViewId="0">
      <selection activeCell="B104" sqref="B104"/>
    </sheetView>
  </sheetViews>
  <sheetFormatPr defaultColWidth="9.140625" defaultRowHeight="13.5"/>
  <cols>
    <col min="1" max="1" width="4.5703125" style="82" customWidth="1"/>
    <col min="2" max="2" width="68" style="407" customWidth="1"/>
    <col min="3" max="5" width="12.28515625" style="359" customWidth="1"/>
    <col min="6" max="6" width="12.28515625" style="82" customWidth="1"/>
    <col min="7" max="7" width="5" style="82" customWidth="1"/>
    <col min="8" max="8" width="18.5703125" style="109" hidden="1" customWidth="1"/>
    <col min="9" max="9" width="10.42578125" style="89" hidden="1" customWidth="1"/>
    <col min="10" max="10" width="11.42578125" style="89" hidden="1" customWidth="1"/>
    <col min="11" max="13" width="0" style="81" hidden="1" customWidth="1"/>
    <col min="14" max="16" width="9.140625" style="81"/>
    <col min="17" max="16384" width="9.140625" style="82"/>
  </cols>
  <sheetData>
    <row r="1" spans="1:16" s="77" customFormat="1" ht="17.25">
      <c r="A1" s="536"/>
      <c r="B1" s="537"/>
      <c r="C1" s="538"/>
      <c r="D1" s="538"/>
      <c r="E1" s="538"/>
      <c r="F1" s="304" t="s">
        <v>199</v>
      </c>
      <c r="G1" s="427">
        <f>+'Ekamut-caxs'!E1+1</f>
        <v>302</v>
      </c>
      <c r="H1" s="107"/>
      <c r="I1" s="510"/>
      <c r="J1" s="510"/>
    </row>
    <row r="2" spans="1:16" s="77" customFormat="1" ht="17.25">
      <c r="A2" s="536"/>
      <c r="B2" s="539"/>
      <c r="C2" s="540"/>
      <c r="D2" s="540"/>
      <c r="E2" s="558" t="s">
        <v>40</v>
      </c>
      <c r="F2" s="558"/>
      <c r="G2" s="558"/>
      <c r="H2" s="107"/>
      <c r="I2" s="510"/>
      <c r="J2" s="510"/>
    </row>
    <row r="3" spans="1:16" s="77" customFormat="1" ht="17.25">
      <c r="A3" s="536"/>
      <c r="B3" s="539"/>
      <c r="C3" s="540"/>
      <c r="D3" s="540"/>
      <c r="E3" s="558" t="s">
        <v>252</v>
      </c>
      <c r="F3" s="558"/>
      <c r="G3" s="558"/>
      <c r="H3" s="107"/>
      <c r="I3" s="510"/>
      <c r="J3" s="510"/>
    </row>
    <row r="4" spans="1:16" s="77" customFormat="1" ht="26.25" customHeight="1">
      <c r="A4" s="536"/>
      <c r="B4" s="539"/>
      <c r="C4" s="540"/>
      <c r="D4" s="540"/>
      <c r="E4" s="559" t="str">
        <f>+'Ekamut-caxs'!D4</f>
        <v xml:space="preserve">_____. _____. 2023թ. </v>
      </c>
      <c r="F4" s="559"/>
      <c r="G4" s="559"/>
      <c r="H4" s="107"/>
      <c r="I4" s="510"/>
      <c r="J4" s="510"/>
    </row>
    <row r="5" spans="1:16" s="77" customFormat="1" ht="24.75" customHeight="1">
      <c r="A5" s="536"/>
      <c r="B5" s="539"/>
      <c r="C5" s="540"/>
      <c r="D5" s="540"/>
      <c r="E5" s="559" t="str">
        <f>+'Ekamut-caxs'!C5</f>
        <v xml:space="preserve">հ. __________- Ա որոշմամբ </v>
      </c>
      <c r="F5" s="559"/>
      <c r="G5" s="559"/>
      <c r="H5" s="107"/>
      <c r="I5" s="510"/>
      <c r="J5" s="510"/>
    </row>
    <row r="6" spans="1:16" s="76" customFormat="1" ht="19.5" customHeight="1">
      <c r="A6" s="560" t="s">
        <v>41</v>
      </c>
      <c r="B6" s="560"/>
      <c r="C6" s="560"/>
      <c r="D6" s="560"/>
      <c r="E6" s="560"/>
      <c r="F6" s="560"/>
      <c r="G6" s="560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5" t="str">
        <f>+'Ekamut-caxs'!A7:D7</f>
        <v xml:space="preserve">«Երևանի հ․157 մսուր-մանկապարտեզ» ՀՈԱԿ-ի </v>
      </c>
      <c r="B7" s="555"/>
      <c r="C7" s="555"/>
      <c r="D7" s="555"/>
      <c r="E7" s="555"/>
      <c r="F7" s="555"/>
      <c r="G7" s="555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6" t="s">
        <v>232</v>
      </c>
      <c r="B8" s="556"/>
      <c r="C8" s="556"/>
      <c r="D8" s="556"/>
      <c r="E8" s="556"/>
      <c r="F8" s="556"/>
      <c r="G8" s="556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1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2"/>
      <c r="C10" s="75"/>
      <c r="D10" s="75"/>
      <c r="E10" s="75"/>
      <c r="F10" s="488" t="s">
        <v>255</v>
      </c>
      <c r="G10" s="496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3" t="s">
        <v>31</v>
      </c>
      <c r="C11" s="543" t="s">
        <v>211</v>
      </c>
      <c r="D11" s="491" t="s">
        <v>212</v>
      </c>
      <c r="E11" s="491" t="s">
        <v>213</v>
      </c>
      <c r="F11" s="491" t="s">
        <v>42</v>
      </c>
      <c r="G11" s="497"/>
      <c r="H11" s="544">
        <f>+F12-F69</f>
        <v>2400.900000000006</v>
      </c>
      <c r="I11" s="89"/>
      <c r="J11" s="283" t="s">
        <v>250</v>
      </c>
      <c r="K11" s="89"/>
      <c r="L11" s="89"/>
      <c r="M11" s="89"/>
      <c r="N11" s="89"/>
      <c r="O11" s="89"/>
      <c r="P11" s="89"/>
    </row>
    <row r="12" spans="1:16" s="76" customFormat="1" ht="35.25" thickBot="1">
      <c r="A12" s="13" t="s">
        <v>7</v>
      </c>
      <c r="B12" s="14" t="s">
        <v>32</v>
      </c>
      <c r="C12" s="353">
        <f>+F12</f>
        <v>3228.1000000000058</v>
      </c>
      <c r="D12" s="353">
        <f>+F12</f>
        <v>3228.1000000000058</v>
      </c>
      <c r="E12" s="353">
        <f>+F12</f>
        <v>3228.1000000000058</v>
      </c>
      <c r="F12" s="492">
        <f>+'Dramakani hamematakan'!D6</f>
        <v>3228.1000000000058</v>
      </c>
      <c r="G12" s="498"/>
      <c r="H12" s="557" t="s">
        <v>251</v>
      </c>
      <c r="I12" s="557"/>
      <c r="J12" s="281"/>
      <c r="K12" s="366" t="str">
        <f>IF((D12-C12)&lt;0, (0),"")</f>
        <v/>
      </c>
      <c r="L12" s="366" t="str">
        <f>IF((+E12-D12)&lt;0, (0),"")</f>
        <v/>
      </c>
      <c r="M12" s="366" t="str">
        <f>IF((+F12-E12)&lt;0, (0),"")</f>
        <v/>
      </c>
      <c r="N12" s="77"/>
      <c r="O12" s="77"/>
      <c r="P12" s="77"/>
    </row>
    <row r="13" spans="1:16" s="76" customFormat="1" ht="17.25">
      <c r="A13" s="13" t="s">
        <v>11</v>
      </c>
      <c r="B13" s="14" t="s">
        <v>80</v>
      </c>
      <c r="C13" s="487">
        <f>SUM(C14:C24)</f>
        <v>18915.3</v>
      </c>
      <c r="D13" s="487">
        <f>SUM(D14:D24)</f>
        <v>42501.9</v>
      </c>
      <c r="E13" s="487">
        <f>SUM(E14:E24)</f>
        <v>65186.5</v>
      </c>
      <c r="F13" s="487">
        <f>SUM(F14:G24)</f>
        <v>92086.399999999994</v>
      </c>
      <c r="G13" s="499"/>
      <c r="H13" s="107"/>
      <c r="I13" s="40"/>
      <c r="J13" s="40"/>
      <c r="K13" s="366" t="str">
        <f>IF((D13-C13)&lt;0, (0),"")</f>
        <v/>
      </c>
      <c r="L13" s="366" t="str">
        <f t="shared" ref="L13:L45" si="0">IF((+E13-D13)&lt;0, (0),"")</f>
        <v/>
      </c>
      <c r="M13" s="366" t="str">
        <f t="shared" ref="M13:M79" si="1">IF((+F13-E13)&lt;0, (0),"")</f>
        <v/>
      </c>
      <c r="N13" s="77"/>
      <c r="O13" s="77"/>
      <c r="P13" s="77"/>
    </row>
    <row r="14" spans="1:16" s="76" customFormat="1" ht="17.25">
      <c r="A14" s="493">
        <v>1</v>
      </c>
      <c r="B14" s="360" t="str">
        <f>+'Ekamut-caxs'!B11</f>
        <v>Սուբսիդիայից</v>
      </c>
      <c r="C14" s="369">
        <v>17105.3</v>
      </c>
      <c r="D14" s="369">
        <v>38486.9</v>
      </c>
      <c r="E14" s="369">
        <v>59868.5</v>
      </c>
      <c r="F14" s="486">
        <f>+'Ekamut-caxs'!D11</f>
        <v>85526.399999999994</v>
      </c>
      <c r="G14" s="500"/>
      <c r="H14" s="107"/>
      <c r="I14" s="40"/>
      <c r="J14" s="40"/>
      <c r="K14" s="366" t="str">
        <f t="shared" ref="K14:K79" si="2">IF((D14-C14)&lt;0, (0),"")</f>
        <v/>
      </c>
      <c r="L14" s="366" t="str">
        <f t="shared" si="0"/>
        <v/>
      </c>
      <c r="M14" s="366" t="str">
        <f t="shared" si="1"/>
        <v/>
      </c>
      <c r="N14" s="77"/>
      <c r="O14" s="77"/>
      <c r="P14" s="77"/>
    </row>
    <row r="15" spans="1:16" s="76" customFormat="1" ht="17.25">
      <c r="A15" s="493">
        <f>+A14+1</f>
        <v>2</v>
      </c>
      <c r="B15" s="360" t="str">
        <f>+'Ekamut-caxs'!B12</f>
        <v xml:space="preserve">Վճարովի ծառայություններից </v>
      </c>
      <c r="C15" s="369">
        <v>1800</v>
      </c>
      <c r="D15" s="369">
        <v>4000</v>
      </c>
      <c r="E15" s="369">
        <v>5300</v>
      </c>
      <c r="F15" s="486">
        <f>+'Ekamut-caxs'!D12</f>
        <v>6540</v>
      </c>
      <c r="G15" s="500"/>
      <c r="H15" s="107">
        <f>F15/4</f>
        <v>1635</v>
      </c>
      <c r="I15" s="40"/>
      <c r="J15" s="40"/>
      <c r="K15" s="366" t="str">
        <f t="shared" si="2"/>
        <v/>
      </c>
      <c r="L15" s="366" t="str">
        <f t="shared" si="0"/>
        <v/>
      </c>
      <c r="M15" s="366" t="str">
        <f t="shared" si="1"/>
        <v/>
      </c>
      <c r="N15" s="77"/>
      <c r="O15" s="77"/>
      <c r="P15" s="77"/>
    </row>
    <row r="16" spans="1:16" s="76" customFormat="1" ht="17.25" hidden="1">
      <c r="A16" s="493">
        <f>+A15+1</f>
        <v>3</v>
      </c>
      <c r="B16" s="360" t="str">
        <f>+'Ekamut-caxs'!B13</f>
        <v>Սպասարկման և կոմունալ համավճարներից</v>
      </c>
      <c r="C16" s="369"/>
      <c r="D16" s="369"/>
      <c r="E16" s="369"/>
      <c r="F16" s="486">
        <f>+'Ekamut-caxs'!D13</f>
        <v>0</v>
      </c>
      <c r="G16" s="500"/>
      <c r="H16" s="107"/>
      <c r="I16" s="40"/>
      <c r="J16" s="40"/>
      <c r="K16" s="366" t="str">
        <f t="shared" si="2"/>
        <v/>
      </c>
      <c r="L16" s="366" t="str">
        <f t="shared" si="0"/>
        <v/>
      </c>
      <c r="M16" s="366" t="str">
        <f t="shared" si="1"/>
        <v/>
      </c>
      <c r="N16" s="77"/>
      <c r="O16" s="77"/>
      <c r="P16" s="77"/>
    </row>
    <row r="17" spans="1:16" s="76" customFormat="1" ht="17.25" hidden="1">
      <c r="A17" s="493">
        <f t="shared" ref="A17:A22" si="3">+A16+1</f>
        <v>4</v>
      </c>
      <c r="B17" s="360" t="str">
        <f>+'Ekamut-caxs'!B14</f>
        <v>Ֆինանսական օգնությունից (օգնիր մանկապարտեզիդ)</v>
      </c>
      <c r="C17" s="369"/>
      <c r="D17" s="369"/>
      <c r="E17" s="369"/>
      <c r="F17" s="486">
        <f>+'Ekamut-caxs'!D14</f>
        <v>0</v>
      </c>
      <c r="G17" s="500"/>
      <c r="H17" s="110"/>
      <c r="I17" s="101"/>
      <c r="J17" s="101"/>
      <c r="K17" s="366" t="str">
        <f t="shared" si="2"/>
        <v/>
      </c>
      <c r="L17" s="366" t="str">
        <f t="shared" si="0"/>
        <v/>
      </c>
      <c r="M17" s="366" t="str">
        <f t="shared" si="1"/>
        <v/>
      </c>
      <c r="N17" s="77"/>
      <c r="O17" s="77"/>
      <c r="P17" s="77"/>
    </row>
    <row r="18" spans="1:16" s="76" customFormat="1" ht="17.25" hidden="1">
      <c r="A18" s="493">
        <v>3</v>
      </c>
      <c r="B18" s="360" t="str">
        <f>+'Ekamut-caxs'!B15</f>
        <v>Ֆինանսական օգնությունից</v>
      </c>
      <c r="C18" s="369"/>
      <c r="D18" s="369"/>
      <c r="E18" s="369"/>
      <c r="F18" s="486">
        <f>+'Ekamut-caxs'!D15</f>
        <v>0</v>
      </c>
      <c r="G18" s="500"/>
      <c r="H18" s="107"/>
      <c r="I18" s="40"/>
      <c r="J18" s="40"/>
      <c r="K18" s="366" t="str">
        <f t="shared" si="2"/>
        <v/>
      </c>
      <c r="L18" s="366" t="str">
        <f t="shared" si="0"/>
        <v/>
      </c>
      <c r="M18" s="366" t="str">
        <f t="shared" si="1"/>
        <v/>
      </c>
      <c r="N18" s="77"/>
      <c r="O18" s="77"/>
      <c r="P18" s="77"/>
    </row>
    <row r="19" spans="1:16" s="76" customFormat="1" ht="16.5" hidden="1" customHeight="1">
      <c r="A19" s="493">
        <f t="shared" si="3"/>
        <v>4</v>
      </c>
      <c r="B19" s="360" t="str">
        <f>+'Ekamut-caxs'!B16</f>
        <v>Չփոխանակվող գործարքներից (դրամաշնորհից)</v>
      </c>
      <c r="C19" s="369"/>
      <c r="D19" s="369"/>
      <c r="E19" s="369"/>
      <c r="F19" s="490">
        <f>+'Ekamut-caxs'!D16</f>
        <v>0</v>
      </c>
      <c r="G19" s="501"/>
      <c r="H19" s="110"/>
      <c r="I19" s="101"/>
      <c r="J19" s="101"/>
      <c r="K19" s="366" t="str">
        <f t="shared" si="2"/>
        <v/>
      </c>
      <c r="L19" s="366" t="str">
        <f t="shared" si="0"/>
        <v/>
      </c>
      <c r="M19" s="366" t="str">
        <f t="shared" si="1"/>
        <v/>
      </c>
      <c r="N19" s="77"/>
      <c r="O19" s="77"/>
      <c r="P19" s="77"/>
    </row>
    <row r="20" spans="1:16" s="76" customFormat="1" ht="16.5" hidden="1" customHeight="1">
      <c r="A20" s="493">
        <f t="shared" si="3"/>
        <v>5</v>
      </c>
      <c r="B20" s="360" t="s">
        <v>33</v>
      </c>
      <c r="C20" s="369"/>
      <c r="D20" s="369"/>
      <c r="E20" s="369"/>
      <c r="F20" s="490"/>
      <c r="G20" s="501"/>
      <c r="H20" s="110"/>
      <c r="I20" s="101"/>
      <c r="J20" s="101"/>
      <c r="K20" s="366" t="str">
        <f t="shared" si="2"/>
        <v/>
      </c>
      <c r="L20" s="366" t="str">
        <f t="shared" si="0"/>
        <v/>
      </c>
      <c r="M20" s="366" t="str">
        <f t="shared" si="1"/>
        <v/>
      </c>
      <c r="N20" s="77"/>
      <c r="O20" s="77"/>
      <c r="P20" s="77"/>
    </row>
    <row r="21" spans="1:16" s="76" customFormat="1" ht="16.5" customHeight="1">
      <c r="A21" s="493">
        <v>3</v>
      </c>
      <c r="B21" s="360" t="str">
        <f>+'Ekamut-caxs'!B20</f>
        <v>Բանկի տոկոսից</v>
      </c>
      <c r="C21" s="369">
        <v>10</v>
      </c>
      <c r="D21" s="369">
        <v>15</v>
      </c>
      <c r="E21" s="369">
        <v>18</v>
      </c>
      <c r="F21" s="486">
        <f>+'Ekamut-caxs'!D20</f>
        <v>20</v>
      </c>
      <c r="G21" s="500"/>
      <c r="H21" s="110"/>
      <c r="I21" s="101"/>
      <c r="J21" s="101"/>
      <c r="K21" s="366" t="str">
        <f t="shared" si="2"/>
        <v/>
      </c>
      <c r="L21" s="366" t="str">
        <f t="shared" si="0"/>
        <v/>
      </c>
      <c r="M21" s="366" t="str">
        <f t="shared" si="1"/>
        <v/>
      </c>
      <c r="N21" s="77"/>
      <c r="O21" s="77"/>
      <c r="P21" s="77"/>
    </row>
    <row r="22" spans="1:16" s="77" customFormat="1" ht="16.5" hidden="1" customHeight="1">
      <c r="A22" s="495">
        <f t="shared" si="3"/>
        <v>4</v>
      </c>
      <c r="B22" s="515">
        <f>+'Ekamut-caxs'!B21</f>
        <v>0</v>
      </c>
      <c r="C22" s="369"/>
      <c r="D22" s="369"/>
      <c r="E22" s="369"/>
      <c r="F22" s="490">
        <f>+'Ekamut-caxs'!D21</f>
        <v>0</v>
      </c>
      <c r="G22" s="501"/>
      <c r="H22" s="110"/>
      <c r="I22" s="101"/>
      <c r="J22" s="101"/>
      <c r="K22" s="393" t="str">
        <f>IF((D22-C22)&lt;0, (0),"")</f>
        <v/>
      </c>
      <c r="L22" s="393" t="str">
        <f t="shared" si="0"/>
        <v/>
      </c>
      <c r="M22" s="393" t="str">
        <f t="shared" si="1"/>
        <v/>
      </c>
    </row>
    <row r="23" spans="1:16" s="77" customFormat="1" ht="16.5" hidden="1" customHeight="1">
      <c r="A23" s="542"/>
      <c r="B23" s="515" t="str">
        <f>+'Ekamut-caxs'!B22</f>
        <v>Գումարի փոխհատուցման գծով, այդ թվում՝</v>
      </c>
      <c r="C23" s="369"/>
      <c r="D23" s="369"/>
      <c r="E23" s="369"/>
      <c r="F23" s="490">
        <f>+'Ekamut-caxs'!D22</f>
        <v>0</v>
      </c>
      <c r="G23" s="501"/>
      <c r="H23" s="110"/>
      <c r="I23" s="101"/>
      <c r="J23" s="101"/>
      <c r="K23" s="393"/>
      <c r="L23" s="393"/>
      <c r="M23" s="393"/>
    </row>
    <row r="24" spans="1:16" s="77" customFormat="1" ht="16.5" hidden="1" customHeight="1">
      <c r="A24" s="495">
        <f>+A22+1</f>
        <v>5</v>
      </c>
      <c r="B24" s="515">
        <f>+'Ekamut-caxs'!B23</f>
        <v>0</v>
      </c>
      <c r="C24" s="369"/>
      <c r="D24" s="369"/>
      <c r="E24" s="369"/>
      <c r="F24" s="490">
        <f>+'Ekamut-caxs'!D23</f>
        <v>0</v>
      </c>
      <c r="G24" s="501"/>
      <c r="H24" s="106" t="s">
        <v>229</v>
      </c>
      <c r="I24" s="101"/>
      <c r="J24" s="101"/>
      <c r="K24" s="393" t="str">
        <f t="shared" si="2"/>
        <v/>
      </c>
      <c r="L24" s="393" t="str">
        <f t="shared" si="0"/>
        <v/>
      </c>
      <c r="M24" s="393" t="str">
        <f t="shared" si="1"/>
        <v/>
      </c>
    </row>
    <row r="25" spans="1:16" s="76" customFormat="1" ht="18.75" customHeight="1">
      <c r="A25" s="13" t="s">
        <v>34</v>
      </c>
      <c r="B25" s="14" t="s">
        <v>81</v>
      </c>
      <c r="C25" s="487">
        <f>C26+C71+C83</f>
        <v>21786.5</v>
      </c>
      <c r="D25" s="487">
        <f>D26+D71+D83</f>
        <v>45305.000000000007</v>
      </c>
      <c r="E25" s="487">
        <f>E26+E71+E83</f>
        <v>67729.599999999991</v>
      </c>
      <c r="F25" s="487">
        <f>F26+F71+F83</f>
        <v>95314.520000000019</v>
      </c>
      <c r="G25" s="499"/>
      <c r="H25" s="287"/>
      <c r="I25" s="40"/>
      <c r="J25" s="40"/>
      <c r="K25" s="366" t="str">
        <f t="shared" si="2"/>
        <v/>
      </c>
      <c r="L25" s="366" t="str">
        <f t="shared" si="0"/>
        <v/>
      </c>
      <c r="M25" s="366" t="str">
        <f t="shared" si="1"/>
        <v/>
      </c>
      <c r="N25" s="77"/>
      <c r="O25" s="77"/>
      <c r="P25" s="77"/>
    </row>
    <row r="26" spans="1:16" s="76" customFormat="1" ht="17.25">
      <c r="A26" s="16" t="s">
        <v>54</v>
      </c>
      <c r="B26" s="14" t="s">
        <v>57</v>
      </c>
      <c r="C26" s="487">
        <f>SUM(C27,C30:C36,C40:C65,C69:C70)</f>
        <v>20336.5</v>
      </c>
      <c r="D26" s="487">
        <f>SUM(D27,D30:D36,D40:D65,D69:D70)</f>
        <v>42785.000000000007</v>
      </c>
      <c r="E26" s="487">
        <f>SUM(E27,E30:E36,E40:E65,E69:E70)</f>
        <v>65209.599999999991</v>
      </c>
      <c r="F26" s="487">
        <f>SUM(F27,F30:F36,F40:F65,F69:F70)</f>
        <v>92794.520000000019</v>
      </c>
      <c r="G26" s="499"/>
      <c r="H26" s="107"/>
      <c r="I26" s="40"/>
      <c r="J26" s="40"/>
      <c r="K26" s="366" t="str">
        <f t="shared" si="2"/>
        <v/>
      </c>
      <c r="L26" s="366" t="str">
        <f t="shared" si="0"/>
        <v/>
      </c>
      <c r="M26" s="366" t="str">
        <f t="shared" si="1"/>
        <v/>
      </c>
      <c r="N26" s="77"/>
      <c r="O26" s="77"/>
      <c r="P26" s="77"/>
    </row>
    <row r="27" spans="1:16" s="76" customFormat="1" ht="16.5" customHeight="1">
      <c r="A27" s="493">
        <v>1</v>
      </c>
      <c r="B27" s="360" t="str">
        <f>+'Ekamut-caxs'!B27</f>
        <v>Աշխատավարձի գծով, որից՝</v>
      </c>
      <c r="C27" s="369">
        <f>14464-3000</f>
        <v>11464</v>
      </c>
      <c r="D27" s="369">
        <f>14464*2-4000</f>
        <v>24928</v>
      </c>
      <c r="E27" s="369">
        <f>14464*3-4300</f>
        <v>39092</v>
      </c>
      <c r="F27" s="486">
        <f>+'Ekamut-caxs'!D27</f>
        <v>57580.800000000003</v>
      </c>
      <c r="G27" s="500"/>
      <c r="H27" s="110">
        <f>F27/4</f>
        <v>14395.2</v>
      </c>
      <c r="I27" s="101"/>
      <c r="J27" s="101"/>
      <c r="K27" s="366" t="str">
        <f t="shared" si="2"/>
        <v/>
      </c>
      <c r="L27" s="366" t="str">
        <f t="shared" si="0"/>
        <v/>
      </c>
      <c r="M27" s="366" t="str">
        <f t="shared" si="1"/>
        <v/>
      </c>
      <c r="N27" s="77"/>
      <c r="O27" s="77"/>
      <c r="P27" s="77"/>
    </row>
    <row r="28" spans="1:16">
      <c r="A28" s="26">
        <v>1.1000000000000001</v>
      </c>
      <c r="B28" s="362" t="str">
        <f>+'Ekamut-caxs'!B28</f>
        <v>վճարովի ծառայության գծով</v>
      </c>
      <c r="C28" s="258">
        <f>800</f>
        <v>800</v>
      </c>
      <c r="D28" s="258">
        <f>1600</f>
        <v>1600</v>
      </c>
      <c r="E28" s="258">
        <v>2400</v>
      </c>
      <c r="F28" s="489">
        <f>+'Ekamut-caxs'!D28</f>
        <v>3567.6</v>
      </c>
      <c r="G28" s="502"/>
      <c r="H28" s="109">
        <f>F28/4</f>
        <v>891.9</v>
      </c>
      <c r="K28" s="366" t="str">
        <f t="shared" si="2"/>
        <v/>
      </c>
      <c r="L28" s="366" t="str">
        <f t="shared" si="0"/>
        <v/>
      </c>
      <c r="M28" s="366" t="str">
        <f t="shared" si="1"/>
        <v/>
      </c>
    </row>
    <row r="29" spans="1:16" s="85" customFormat="1" ht="14.25" hidden="1">
      <c r="A29" s="26">
        <v>1.2</v>
      </c>
      <c r="B29" s="362">
        <f>+'Ekamut-caxs'!B29</f>
        <v>0</v>
      </c>
      <c r="C29" s="258"/>
      <c r="D29" s="258"/>
      <c r="E29" s="258"/>
      <c r="F29" s="489">
        <f>+'Ekamut-caxs'!D29</f>
        <v>0</v>
      </c>
      <c r="G29" s="502"/>
      <c r="H29" s="112"/>
      <c r="I29" s="103"/>
      <c r="J29" s="103"/>
      <c r="K29" s="366" t="str">
        <f t="shared" si="2"/>
        <v/>
      </c>
      <c r="L29" s="366" t="str">
        <f t="shared" si="0"/>
        <v/>
      </c>
      <c r="M29" s="366" t="str">
        <f t="shared" si="1"/>
        <v/>
      </c>
      <c r="N29" s="84"/>
      <c r="O29" s="84"/>
      <c r="P29" s="84"/>
    </row>
    <row r="30" spans="1:16" s="76" customFormat="1" ht="16.5" customHeight="1">
      <c r="A30" s="493">
        <f>+A27+1</f>
        <v>2</v>
      </c>
      <c r="B30" s="360" t="str">
        <f>+'Ekamut-caxs'!B30</f>
        <v>Սննդի գծով</v>
      </c>
      <c r="C30" s="369">
        <f>6233-2000</f>
        <v>4233</v>
      </c>
      <c r="D30" s="369">
        <f>6233*2-2000-343.2</f>
        <v>10122.799999999999</v>
      </c>
      <c r="E30" s="369">
        <f>6233*3-2000-436.9</f>
        <v>16262.1</v>
      </c>
      <c r="F30" s="486">
        <f>+'Ekamut-caxs'!D30</f>
        <v>22072.620000000003</v>
      </c>
      <c r="G30" s="500"/>
      <c r="H30" s="110">
        <f>F30/4</f>
        <v>5518.1550000000007</v>
      </c>
      <c r="I30" s="101"/>
      <c r="J30" s="101"/>
      <c r="K30" s="366" t="str">
        <f t="shared" si="2"/>
        <v/>
      </c>
      <c r="L30" s="366" t="str">
        <f t="shared" si="0"/>
        <v/>
      </c>
      <c r="M30" s="366" t="str">
        <f>IF((+F30-E30)&lt;0, (0),"")</f>
        <v/>
      </c>
      <c r="N30" s="77"/>
      <c r="O30" s="77"/>
      <c r="P30" s="77"/>
    </row>
    <row r="31" spans="1:16" s="76" customFormat="1" ht="16.5" customHeight="1">
      <c r="A31" s="493">
        <f t="shared" ref="A31:A36" si="4">+A30+1</f>
        <v>3</v>
      </c>
      <c r="B31" s="360" t="str">
        <f>+'Ekamut-caxs'!B31</f>
        <v>Ջեռուցման գծով</v>
      </c>
      <c r="C31" s="369">
        <v>2200</v>
      </c>
      <c r="D31" s="369">
        <v>2400</v>
      </c>
      <c r="E31" s="369">
        <v>2400</v>
      </c>
      <c r="F31" s="486">
        <f>+'Ekamut-caxs'!D31</f>
        <v>3617.4</v>
      </c>
      <c r="G31" s="500"/>
      <c r="H31" s="110">
        <f>+F31-Komunal!F27</f>
        <v>-3613742.7</v>
      </c>
      <c r="I31" s="101"/>
      <c r="J31" s="101"/>
      <c r="K31" s="366" t="str">
        <f t="shared" si="2"/>
        <v/>
      </c>
      <c r="L31" s="366" t="str">
        <f t="shared" si="0"/>
        <v/>
      </c>
      <c r="M31" s="366" t="str">
        <f t="shared" si="1"/>
        <v/>
      </c>
      <c r="N31" s="77"/>
      <c r="O31" s="77"/>
      <c r="P31" s="77"/>
    </row>
    <row r="32" spans="1:16" s="76" customFormat="1" ht="16.5" customHeight="1">
      <c r="A32" s="493">
        <f t="shared" si="4"/>
        <v>4</v>
      </c>
      <c r="B32" s="360" t="str">
        <f>+'Ekamut-caxs'!B32</f>
        <v>Էլեկտրաէներգիայի գծով</v>
      </c>
      <c r="C32" s="369">
        <v>700</v>
      </c>
      <c r="D32" s="369">
        <v>1300</v>
      </c>
      <c r="E32" s="369">
        <v>1800</v>
      </c>
      <c r="F32" s="486">
        <f>+'Ekamut-caxs'!D32</f>
        <v>2466</v>
      </c>
      <c r="G32" s="500"/>
      <c r="H32" s="110">
        <f>+F32-Komunal!J27</f>
        <v>-2463496.7999999993</v>
      </c>
      <c r="I32" s="101"/>
      <c r="J32" s="101"/>
      <c r="K32" s="366" t="str">
        <f t="shared" si="2"/>
        <v/>
      </c>
      <c r="L32" s="366" t="str">
        <f t="shared" si="0"/>
        <v/>
      </c>
      <c r="M32" s="366" t="str">
        <f t="shared" si="1"/>
        <v/>
      </c>
      <c r="N32" s="77"/>
      <c r="O32" s="77"/>
      <c r="P32" s="77"/>
    </row>
    <row r="33" spans="1:16" s="76" customFormat="1" ht="16.5" customHeight="1">
      <c r="A33" s="493">
        <f t="shared" si="4"/>
        <v>5</v>
      </c>
      <c r="B33" s="360" t="str">
        <f>+'Ekamut-caxs'!B33</f>
        <v>Ջրմուղ-կոյուղու գծով</v>
      </c>
      <c r="C33" s="369">
        <v>300</v>
      </c>
      <c r="D33" s="369">
        <v>600</v>
      </c>
      <c r="E33" s="369">
        <v>800</v>
      </c>
      <c r="F33" s="486">
        <f>+'Ekamut-caxs'!D33</f>
        <v>1006.8</v>
      </c>
      <c r="G33" s="500"/>
      <c r="H33" s="110">
        <f>+F33-Komunal!N27</f>
        <v>-1005753.5399999999</v>
      </c>
      <c r="I33" s="101"/>
      <c r="J33" s="101"/>
      <c r="K33" s="366" t="str">
        <f t="shared" si="2"/>
        <v/>
      </c>
      <c r="L33" s="366" t="str">
        <f t="shared" si="0"/>
        <v/>
      </c>
      <c r="M33" s="366" t="str">
        <f t="shared" si="1"/>
        <v/>
      </c>
      <c r="N33" s="77"/>
      <c r="O33" s="77"/>
      <c r="P33" s="77"/>
    </row>
    <row r="34" spans="1:16" s="76" customFormat="1" ht="16.5" customHeight="1">
      <c r="A34" s="493">
        <f t="shared" si="4"/>
        <v>6</v>
      </c>
      <c r="B34" s="360" t="str">
        <f>+'Ekamut-caxs'!B34</f>
        <v>Աղբահանության գծով</v>
      </c>
      <c r="C34" s="369">
        <v>21.6</v>
      </c>
      <c r="D34" s="369">
        <v>43.3</v>
      </c>
      <c r="E34" s="369">
        <v>64.900000000000006</v>
      </c>
      <c r="F34" s="486">
        <f>+'Ekamut-caxs'!D34</f>
        <v>86.5</v>
      </c>
      <c r="G34" s="500"/>
      <c r="H34" s="110">
        <f>F34/4*2</f>
        <v>43.25</v>
      </c>
      <c r="I34" s="101"/>
      <c r="J34" s="101"/>
      <c r="K34" s="366" t="str">
        <f t="shared" si="2"/>
        <v/>
      </c>
      <c r="L34" s="366" t="str">
        <f t="shared" si="0"/>
        <v/>
      </c>
      <c r="M34" s="366" t="str">
        <f t="shared" si="1"/>
        <v/>
      </c>
      <c r="N34" s="77"/>
      <c r="O34" s="77"/>
      <c r="P34" s="77"/>
    </row>
    <row r="35" spans="1:16" s="76" customFormat="1" ht="16.5" customHeight="1">
      <c r="A35" s="493">
        <f t="shared" si="4"/>
        <v>7</v>
      </c>
      <c r="B35" s="360" t="str">
        <f>+'Ekamut-caxs'!B35</f>
        <v>Ախտաբանության գծով</v>
      </c>
      <c r="C35" s="369">
        <v>6</v>
      </c>
      <c r="D35" s="369">
        <v>12</v>
      </c>
      <c r="E35" s="369">
        <v>18</v>
      </c>
      <c r="F35" s="486">
        <f>+'Ekamut-caxs'!D35</f>
        <v>24</v>
      </c>
      <c r="G35" s="500"/>
      <c r="H35" s="110"/>
      <c r="I35" s="101"/>
      <c r="J35" s="101"/>
      <c r="K35" s="366" t="str">
        <f t="shared" si="2"/>
        <v/>
      </c>
      <c r="L35" s="366" t="str">
        <f t="shared" si="0"/>
        <v/>
      </c>
      <c r="M35" s="366" t="str">
        <f t="shared" si="1"/>
        <v/>
      </c>
      <c r="N35" s="77"/>
      <c r="O35" s="77"/>
      <c r="P35" s="77"/>
    </row>
    <row r="36" spans="1:16" s="76" customFormat="1" ht="16.5" customHeight="1">
      <c r="A36" s="493">
        <f t="shared" si="4"/>
        <v>8</v>
      </c>
      <c r="B36" s="360" t="str">
        <f>+'Ekamut-caxs'!B36</f>
        <v>Կապի գծով, այդ թվում`</v>
      </c>
      <c r="C36" s="369">
        <f>SUM(C37:C39)</f>
        <v>42.4</v>
      </c>
      <c r="D36" s="369">
        <f>SUM(D37:D39)</f>
        <v>84.8</v>
      </c>
      <c r="E36" s="369">
        <f>SUM(E37:E39)</f>
        <v>127.19999999999999</v>
      </c>
      <c r="F36" s="486">
        <f>SUM(F37:F39)</f>
        <v>174.6</v>
      </c>
      <c r="G36" s="500"/>
      <c r="H36" s="110"/>
      <c r="I36" s="101"/>
      <c r="J36" s="101"/>
      <c r="K36" s="366" t="str">
        <f t="shared" si="2"/>
        <v/>
      </c>
      <c r="L36" s="366" t="str">
        <f t="shared" si="0"/>
        <v/>
      </c>
      <c r="M36" s="366" t="str">
        <f t="shared" si="1"/>
        <v/>
      </c>
      <c r="N36" s="77"/>
      <c r="O36" s="77"/>
      <c r="P36" s="77"/>
    </row>
    <row r="37" spans="1:16">
      <c r="A37" s="26">
        <v>8.1</v>
      </c>
      <c r="B37" s="362" t="str">
        <f>+'Ekamut-caxs'!B37</f>
        <v>բաժանորդային վճար</v>
      </c>
      <c r="C37" s="258">
        <f>4.8*3</f>
        <v>14.399999999999999</v>
      </c>
      <c r="D37" s="258">
        <f>4.8*6</f>
        <v>28.799999999999997</v>
      </c>
      <c r="E37" s="258">
        <f>4.8*9</f>
        <v>43.199999999999996</v>
      </c>
      <c r="F37" s="489">
        <f>+'Ekamut-caxs'!D37</f>
        <v>57.599999999999994</v>
      </c>
      <c r="G37" s="502"/>
      <c r="K37" s="366" t="str">
        <f t="shared" si="2"/>
        <v/>
      </c>
      <c r="L37" s="366" t="str">
        <f t="shared" si="0"/>
        <v/>
      </c>
      <c r="M37" s="366" t="str">
        <f t="shared" si="1"/>
        <v/>
      </c>
    </row>
    <row r="38" spans="1:16">
      <c r="A38" s="26">
        <v>8.1999999999999993</v>
      </c>
      <c r="B38" s="362" t="str">
        <f>+'Ekamut-caxs'!B38</f>
        <v>րոպեավճար</v>
      </c>
      <c r="C38" s="258">
        <v>10</v>
      </c>
      <c r="D38" s="258">
        <v>20</v>
      </c>
      <c r="E38" s="258">
        <v>30</v>
      </c>
      <c r="F38" s="489">
        <f>+'Ekamut-caxs'!D38</f>
        <v>45</v>
      </c>
      <c r="G38" s="502"/>
      <c r="K38" s="366" t="str">
        <f t="shared" si="2"/>
        <v/>
      </c>
      <c r="L38" s="366" t="str">
        <f t="shared" si="0"/>
        <v/>
      </c>
      <c r="M38" s="366" t="str">
        <f t="shared" si="1"/>
        <v/>
      </c>
    </row>
    <row r="39" spans="1:16">
      <c r="A39" s="26">
        <v>8.3000000000000007</v>
      </c>
      <c r="B39" s="362" t="str">
        <f>+'Ekamut-caxs'!B39</f>
        <v>ինտերնետ կապ</v>
      </c>
      <c r="C39" s="258">
        <v>18</v>
      </c>
      <c r="D39" s="258">
        <v>36</v>
      </c>
      <c r="E39" s="258">
        <v>54</v>
      </c>
      <c r="F39" s="489">
        <f>+'Ekamut-caxs'!D39</f>
        <v>72</v>
      </c>
      <c r="G39" s="502"/>
      <c r="K39" s="366" t="str">
        <f t="shared" si="2"/>
        <v/>
      </c>
      <c r="L39" s="366" t="str">
        <f t="shared" si="0"/>
        <v/>
      </c>
      <c r="M39" s="366" t="str">
        <f t="shared" si="1"/>
        <v/>
      </c>
    </row>
    <row r="40" spans="1:16" s="76" customFormat="1" ht="16.5" hidden="1" customHeight="1">
      <c r="A40" s="493">
        <f>+A36+1</f>
        <v>9</v>
      </c>
      <c r="B40" s="360" t="str">
        <f>+'Ekamut-caxs'!B40</f>
        <v>Բանկային ծառայության գծով</v>
      </c>
      <c r="C40" s="369"/>
      <c r="D40" s="369"/>
      <c r="E40" s="369"/>
      <c r="F40" s="486">
        <f>+'Ekamut-caxs'!D40</f>
        <v>0</v>
      </c>
      <c r="G40" s="500"/>
      <c r="H40" s="110"/>
      <c r="I40" s="101"/>
      <c r="J40" s="101"/>
      <c r="K40" s="366" t="str">
        <f t="shared" si="2"/>
        <v/>
      </c>
      <c r="L40" s="366" t="str">
        <f t="shared" si="0"/>
        <v/>
      </c>
      <c r="M40" s="366" t="str">
        <f t="shared" si="1"/>
        <v/>
      </c>
      <c r="N40" s="77"/>
      <c r="O40" s="77"/>
      <c r="P40" s="77"/>
    </row>
    <row r="41" spans="1:16" s="76" customFormat="1" ht="16.5" customHeight="1">
      <c r="A41" s="493">
        <v>9</v>
      </c>
      <c r="B41" s="360" t="str">
        <f>+'Ekamut-caxs'!B41</f>
        <v>Տնտեսական ապրանքների գծով</v>
      </c>
      <c r="C41" s="369">
        <v>260</v>
      </c>
      <c r="D41" s="369">
        <v>520</v>
      </c>
      <c r="E41" s="369">
        <v>780</v>
      </c>
      <c r="F41" s="486">
        <f>+'Ekamut-caxs'!D41</f>
        <v>1029</v>
      </c>
      <c r="G41" s="500"/>
      <c r="H41" s="110">
        <f>F41/4</f>
        <v>257.25</v>
      </c>
      <c r="I41" s="101"/>
      <c r="J41" s="101"/>
      <c r="K41" s="366" t="str">
        <f t="shared" si="2"/>
        <v/>
      </c>
      <c r="L41" s="366" t="str">
        <f t="shared" si="0"/>
        <v/>
      </c>
      <c r="M41" s="366" t="str">
        <f>IF((+F41-E41)&lt;0, (0),"")</f>
        <v/>
      </c>
      <c r="N41" s="77"/>
      <c r="O41" s="77"/>
      <c r="P41" s="77"/>
    </row>
    <row r="42" spans="1:16" s="76" customFormat="1" ht="16.5" customHeight="1">
      <c r="A42" s="493">
        <f t="shared" ref="A42:A65" si="5">+A41+1</f>
        <v>10</v>
      </c>
      <c r="B42" s="360" t="str">
        <f>+'Ekamut-caxs'!B42</f>
        <v>Գրասենյակային ապրանքների գծով</v>
      </c>
      <c r="C42" s="369">
        <v>140</v>
      </c>
      <c r="D42" s="369">
        <v>280</v>
      </c>
      <c r="E42" s="369">
        <v>420</v>
      </c>
      <c r="F42" s="486">
        <f>+'Ekamut-caxs'!D42</f>
        <v>542</v>
      </c>
      <c r="G42" s="500"/>
      <c r="H42" s="110">
        <f>F42/4</f>
        <v>135.5</v>
      </c>
      <c r="I42" s="101"/>
      <c r="J42" s="101"/>
      <c r="K42" s="366" t="str">
        <f t="shared" si="2"/>
        <v/>
      </c>
      <c r="L42" s="366" t="str">
        <f t="shared" si="0"/>
        <v/>
      </c>
      <c r="M42" s="366" t="str">
        <f t="shared" si="1"/>
        <v/>
      </c>
      <c r="N42" s="77"/>
      <c r="O42" s="77"/>
      <c r="P42" s="77"/>
    </row>
    <row r="43" spans="1:16" s="76" customFormat="1" ht="16.5" customHeight="1">
      <c r="A43" s="493">
        <f t="shared" si="5"/>
        <v>11</v>
      </c>
      <c r="B43" s="360" t="str">
        <f>+'Ekamut-caxs'!B43</f>
        <v>Փոքրարժեք կամ արագամաշ առարկաների գծով</v>
      </c>
      <c r="C43" s="369">
        <v>35</v>
      </c>
      <c r="D43" s="369">
        <v>450</v>
      </c>
      <c r="E43" s="369">
        <v>690</v>
      </c>
      <c r="F43" s="486">
        <f>+'Ekamut-caxs'!D43</f>
        <v>690</v>
      </c>
      <c r="G43" s="500"/>
      <c r="H43" s="110"/>
      <c r="I43" s="101"/>
      <c r="J43" s="101"/>
      <c r="K43" s="366" t="str">
        <f t="shared" si="2"/>
        <v/>
      </c>
      <c r="L43" s="366" t="str">
        <f t="shared" si="0"/>
        <v/>
      </c>
      <c r="M43" s="366" t="str">
        <f t="shared" si="1"/>
        <v/>
      </c>
      <c r="N43" s="77"/>
      <c r="O43" s="77"/>
      <c r="P43" s="77"/>
    </row>
    <row r="44" spans="1:16" s="76" customFormat="1" ht="16.5" customHeight="1">
      <c r="A44" s="493">
        <f t="shared" si="5"/>
        <v>12</v>
      </c>
      <c r="B44" s="360" t="str">
        <f>+'Ekamut-caxs'!B44</f>
        <v>Ուսումնական նյութերի գծով</v>
      </c>
      <c r="C44" s="369"/>
      <c r="D44" s="369">
        <f>138*2</f>
        <v>276</v>
      </c>
      <c r="E44" s="369">
        <v>450</v>
      </c>
      <c r="F44" s="486">
        <f>+'Ekamut-caxs'!D44</f>
        <v>528</v>
      </c>
      <c r="G44" s="500"/>
      <c r="H44" s="110">
        <f>F44/4</f>
        <v>132</v>
      </c>
      <c r="I44" s="101"/>
      <c r="J44" s="101"/>
      <c r="K44" s="366" t="str">
        <f t="shared" si="2"/>
        <v/>
      </c>
      <c r="L44" s="366" t="str">
        <f t="shared" si="0"/>
        <v/>
      </c>
      <c r="M44" s="366" t="str">
        <f t="shared" si="1"/>
        <v/>
      </c>
      <c r="N44" s="77"/>
      <c r="O44" s="77"/>
      <c r="P44" s="77"/>
    </row>
    <row r="45" spans="1:16" s="76" customFormat="1" ht="16.5" customHeight="1">
      <c r="A45" s="493">
        <f t="shared" si="5"/>
        <v>13</v>
      </c>
      <c r="B45" s="360" t="str">
        <f>+'Ekamut-caxs'!B45</f>
        <v>Դեղորայքի գծով</v>
      </c>
      <c r="C45" s="369"/>
      <c r="D45" s="369">
        <v>140</v>
      </c>
      <c r="E45" s="369">
        <v>210</v>
      </c>
      <c r="F45" s="486">
        <f>+'Ekamut-caxs'!D45</f>
        <v>270.89999999999998</v>
      </c>
      <c r="G45" s="500"/>
      <c r="H45" s="110">
        <f>F45/4</f>
        <v>67.724999999999994</v>
      </c>
      <c r="I45" s="101"/>
      <c r="J45" s="101"/>
      <c r="K45" s="366" t="str">
        <f t="shared" si="2"/>
        <v/>
      </c>
      <c r="L45" s="366" t="str">
        <f t="shared" si="0"/>
        <v/>
      </c>
      <c r="M45" s="366" t="str">
        <f t="shared" si="1"/>
        <v/>
      </c>
      <c r="N45" s="77"/>
      <c r="O45" s="77"/>
      <c r="P45" s="77"/>
    </row>
    <row r="46" spans="1:16" s="76" customFormat="1" ht="16.5" customHeight="1">
      <c r="A46" s="493">
        <f t="shared" si="5"/>
        <v>14</v>
      </c>
      <c r="B46" s="360" t="str">
        <f>+'Ekamut-caxs'!B46</f>
        <v>Բուժ.ծառայության գծով</v>
      </c>
      <c r="C46" s="369"/>
      <c r="D46" s="369">
        <v>40</v>
      </c>
      <c r="E46" s="369">
        <v>40</v>
      </c>
      <c r="F46" s="486">
        <f>+'Ekamut-caxs'!D46</f>
        <v>80</v>
      </c>
      <c r="G46" s="500"/>
      <c r="H46" s="110"/>
      <c r="I46" s="101"/>
      <c r="J46" s="101"/>
      <c r="K46" s="366" t="str">
        <f t="shared" si="2"/>
        <v/>
      </c>
      <c r="L46" s="366" t="str">
        <f t="shared" ref="L46:L80" si="6">IF((+E46-D46)&lt;0, (0),"")</f>
        <v/>
      </c>
      <c r="M46" s="366" t="str">
        <f t="shared" si="1"/>
        <v/>
      </c>
      <c r="N46" s="77"/>
      <c r="O46" s="77"/>
      <c r="P46" s="77"/>
    </row>
    <row r="47" spans="1:16" s="76" customFormat="1" ht="16.5" customHeight="1">
      <c r="A47" s="493">
        <f t="shared" si="5"/>
        <v>15</v>
      </c>
      <c r="B47" s="360" t="str">
        <f>+'Ekamut-caxs'!B47</f>
        <v>Ընթացիկ վերանորոգման գծով</v>
      </c>
      <c r="C47" s="369">
        <v>80</v>
      </c>
      <c r="D47" s="369">
        <v>600</v>
      </c>
      <c r="E47" s="369">
        <v>900</v>
      </c>
      <c r="F47" s="486">
        <f>+'Ekamut-caxs'!D47</f>
        <v>1180.5</v>
      </c>
      <c r="G47" s="500"/>
      <c r="H47" s="110">
        <f>F47/4</f>
        <v>295.125</v>
      </c>
      <c r="I47" s="101"/>
      <c r="J47" s="101"/>
      <c r="K47" s="366" t="str">
        <f t="shared" si="2"/>
        <v/>
      </c>
      <c r="L47" s="366" t="str">
        <f t="shared" si="6"/>
        <v/>
      </c>
      <c r="M47" s="366" t="str">
        <f t="shared" si="1"/>
        <v/>
      </c>
      <c r="N47" s="77"/>
      <c r="O47" s="77"/>
      <c r="P47" s="77"/>
    </row>
    <row r="48" spans="1:16" s="76" customFormat="1" ht="16.5" customHeight="1">
      <c r="A48" s="493">
        <f t="shared" si="5"/>
        <v>16</v>
      </c>
      <c r="B48" s="360" t="str">
        <f>+'Ekamut-caxs'!B48</f>
        <v>Ջեռուցման համակարգի սպասարկման գծով</v>
      </c>
      <c r="C48" s="369">
        <v>27.3</v>
      </c>
      <c r="D48" s="369">
        <v>27.3</v>
      </c>
      <c r="E48" s="369">
        <v>115.6</v>
      </c>
      <c r="F48" s="486">
        <f>+'Ekamut-caxs'!D48</f>
        <v>115.6</v>
      </c>
      <c r="G48" s="500"/>
      <c r="H48" s="110"/>
      <c r="I48" s="101"/>
      <c r="J48" s="101"/>
      <c r="K48" s="366" t="str">
        <f t="shared" si="2"/>
        <v/>
      </c>
      <c r="L48" s="366" t="str">
        <f t="shared" si="6"/>
        <v/>
      </c>
      <c r="M48" s="366" t="str">
        <f t="shared" si="1"/>
        <v/>
      </c>
      <c r="N48" s="77"/>
      <c r="O48" s="77"/>
      <c r="P48" s="77"/>
    </row>
    <row r="49" spans="1:16" s="76" customFormat="1" ht="16.5" hidden="1" customHeight="1">
      <c r="A49" s="493">
        <f t="shared" si="5"/>
        <v>17</v>
      </c>
      <c r="B49" s="360" t="str">
        <f>+'Ekamut-caxs'!B49</f>
        <v>Կաթսայատան սպասարկման գծով</v>
      </c>
      <c r="C49" s="369"/>
      <c r="D49" s="369"/>
      <c r="E49" s="369"/>
      <c r="F49" s="486">
        <f>+'Ekamut-caxs'!D49</f>
        <v>0</v>
      </c>
      <c r="G49" s="500"/>
      <c r="H49" s="110"/>
      <c r="I49" s="101"/>
      <c r="J49" s="101"/>
      <c r="K49" s="366" t="str">
        <f t="shared" si="2"/>
        <v/>
      </c>
      <c r="L49" s="366" t="str">
        <f t="shared" si="6"/>
        <v/>
      </c>
      <c r="M49" s="366" t="str">
        <f t="shared" si="1"/>
        <v/>
      </c>
      <c r="N49" s="77"/>
      <c r="O49" s="77"/>
      <c r="P49" s="77"/>
    </row>
    <row r="50" spans="1:16" s="76" customFormat="1" ht="16.5" hidden="1" customHeight="1">
      <c r="A50" s="493">
        <f t="shared" si="5"/>
        <v>18</v>
      </c>
      <c r="B50" s="360" t="str">
        <f>+'Ekamut-caxs'!B50</f>
        <v>Սպասարկման և կոմունալ համավճարների գծով</v>
      </c>
      <c r="C50" s="369"/>
      <c r="D50" s="369"/>
      <c r="E50" s="369"/>
      <c r="F50" s="486">
        <f>+'Ekamut-caxs'!D50</f>
        <v>0</v>
      </c>
      <c r="G50" s="500"/>
      <c r="H50" s="110"/>
      <c r="I50" s="101"/>
      <c r="J50" s="101"/>
      <c r="K50" s="366" t="str">
        <f t="shared" si="2"/>
        <v/>
      </c>
      <c r="L50" s="366" t="str">
        <f t="shared" si="6"/>
        <v/>
      </c>
      <c r="M50" s="366" t="str">
        <f t="shared" si="1"/>
        <v/>
      </c>
      <c r="N50" s="77"/>
      <c r="O50" s="77"/>
      <c r="P50" s="77"/>
    </row>
    <row r="51" spans="1:16" s="76" customFormat="1" ht="16.5" customHeight="1">
      <c r="A51" s="493">
        <v>17</v>
      </c>
      <c r="B51" s="360" t="str">
        <f>+'Ekamut-caxs'!B51</f>
        <v>Գնումների համակարգողի ծառայության գծով</v>
      </c>
      <c r="C51" s="369"/>
      <c r="D51" s="369"/>
      <c r="E51" s="369"/>
      <c r="F51" s="486">
        <f>+'Ekamut-caxs'!D51</f>
        <v>105</v>
      </c>
      <c r="G51" s="500"/>
      <c r="H51" s="110"/>
      <c r="I51" s="101"/>
      <c r="J51" s="101"/>
      <c r="K51" s="366" t="str">
        <f t="shared" si="2"/>
        <v/>
      </c>
      <c r="L51" s="366" t="str">
        <f t="shared" si="6"/>
        <v/>
      </c>
      <c r="M51" s="366" t="str">
        <f t="shared" si="1"/>
        <v/>
      </c>
      <c r="N51" s="77"/>
      <c r="O51" s="77"/>
      <c r="P51" s="77"/>
    </row>
    <row r="52" spans="1:16" s="76" customFormat="1" ht="16.5" customHeight="1">
      <c r="A52" s="493">
        <f t="shared" si="5"/>
        <v>18</v>
      </c>
      <c r="B52" s="360" t="str">
        <f>+'Ekamut-caxs'!B52</f>
        <v>Համակարգիչների տեխնիկական սպասարկման գծով</v>
      </c>
      <c r="C52" s="369"/>
      <c r="D52" s="369">
        <v>20</v>
      </c>
      <c r="E52" s="369">
        <v>60</v>
      </c>
      <c r="F52" s="486">
        <f>+'Ekamut-caxs'!D52</f>
        <v>80</v>
      </c>
      <c r="G52" s="500"/>
      <c r="H52" s="110"/>
      <c r="I52" s="101"/>
      <c r="J52" s="101"/>
      <c r="K52" s="366" t="str">
        <f t="shared" si="2"/>
        <v/>
      </c>
      <c r="L52" s="366" t="str">
        <f t="shared" si="6"/>
        <v/>
      </c>
      <c r="M52" s="366" t="str">
        <f t="shared" si="1"/>
        <v/>
      </c>
      <c r="N52" s="77"/>
      <c r="O52" s="77"/>
      <c r="P52" s="77"/>
    </row>
    <row r="53" spans="1:16" s="76" customFormat="1" ht="16.5" customHeight="1">
      <c r="A53" s="493">
        <f t="shared" si="5"/>
        <v>19</v>
      </c>
      <c r="B53" s="360" t="str">
        <f>+'Ekamut-caxs'!B53</f>
        <v>Համակարգչային ծրագրի և կայքի սպասարկման գծով</v>
      </c>
      <c r="C53" s="369"/>
      <c r="D53" s="369"/>
      <c r="E53" s="369"/>
      <c r="F53" s="486">
        <f>+'Ekamut-caxs'!D53</f>
        <v>95</v>
      </c>
      <c r="G53" s="500"/>
      <c r="H53" s="110"/>
      <c r="I53" s="101"/>
      <c r="J53" s="101"/>
      <c r="K53" s="366" t="str">
        <f t="shared" si="2"/>
        <v/>
      </c>
      <c r="L53" s="366" t="str">
        <f t="shared" si="6"/>
        <v/>
      </c>
      <c r="M53" s="366" t="str">
        <f t="shared" si="1"/>
        <v/>
      </c>
      <c r="N53" s="77"/>
      <c r="O53" s="77"/>
      <c r="P53" s="77"/>
    </row>
    <row r="54" spans="1:16" s="76" customFormat="1" ht="16.5" customHeight="1">
      <c r="A54" s="493">
        <f t="shared" si="5"/>
        <v>20</v>
      </c>
      <c r="B54" s="360" t="str">
        <f>+'Ekamut-caxs'!B54</f>
        <v>էլ․ստորագրության գծով</v>
      </c>
      <c r="C54" s="369"/>
      <c r="D54" s="369"/>
      <c r="E54" s="369">
        <v>3</v>
      </c>
      <c r="F54" s="486">
        <f>+'Ekamut-caxs'!D54</f>
        <v>3</v>
      </c>
      <c r="G54" s="500"/>
      <c r="H54" s="110"/>
      <c r="I54" s="101"/>
      <c r="J54" s="101"/>
      <c r="K54" s="366" t="str">
        <f t="shared" si="2"/>
        <v/>
      </c>
      <c r="L54" s="366" t="str">
        <f t="shared" si="6"/>
        <v/>
      </c>
      <c r="M54" s="366" t="str">
        <f t="shared" si="1"/>
        <v/>
      </c>
      <c r="N54" s="77"/>
      <c r="O54" s="77"/>
      <c r="P54" s="77"/>
    </row>
    <row r="55" spans="1:16" s="76" customFormat="1" ht="16.5" hidden="1" customHeight="1">
      <c r="A55" s="493">
        <f t="shared" si="5"/>
        <v>21</v>
      </c>
      <c r="B55" s="360" t="str">
        <f>+'Ekamut-caxs'!B55</f>
        <v>Հայտարարության գծով</v>
      </c>
      <c r="C55" s="369"/>
      <c r="D55" s="369"/>
      <c r="E55" s="369"/>
      <c r="F55" s="486">
        <f>+'Ekamut-caxs'!D55</f>
        <v>0</v>
      </c>
      <c r="G55" s="500"/>
      <c r="H55" s="110"/>
      <c r="I55" s="101"/>
      <c r="J55" s="101"/>
      <c r="K55" s="366" t="str">
        <f t="shared" si="2"/>
        <v/>
      </c>
      <c r="L55" s="366" t="str">
        <f t="shared" si="6"/>
        <v/>
      </c>
      <c r="M55" s="366" t="str">
        <f t="shared" si="1"/>
        <v/>
      </c>
      <c r="N55" s="77"/>
      <c r="O55" s="77"/>
      <c r="P55" s="77"/>
    </row>
    <row r="56" spans="1:16" s="76" customFormat="1" ht="16.5" hidden="1" customHeight="1">
      <c r="A56" s="493">
        <f t="shared" si="5"/>
        <v>22</v>
      </c>
      <c r="B56" s="360" t="str">
        <f>+'Ekamut-caxs'!B56</f>
        <v>Բաժանորդագրության գծով</v>
      </c>
      <c r="C56" s="369"/>
      <c r="D56" s="369"/>
      <c r="E56" s="369"/>
      <c r="F56" s="486">
        <f>+'Ekamut-caxs'!D56</f>
        <v>0</v>
      </c>
      <c r="G56" s="500"/>
      <c r="H56" s="110"/>
      <c r="I56" s="101"/>
      <c r="J56" s="101"/>
      <c r="K56" s="366" t="str">
        <f t="shared" si="2"/>
        <v/>
      </c>
      <c r="L56" s="366" t="str">
        <f t="shared" si="6"/>
        <v/>
      </c>
      <c r="M56" s="366" t="str">
        <f t="shared" si="1"/>
        <v/>
      </c>
      <c r="N56" s="77"/>
      <c r="O56" s="77"/>
      <c r="P56" s="77"/>
    </row>
    <row r="57" spans="1:16" s="76" customFormat="1" ht="16.5" customHeight="1">
      <c r="A57" s="493">
        <v>21</v>
      </c>
      <c r="B57" s="360" t="str">
        <f>+'Ekamut-caxs'!B57</f>
        <v>Վերապատրաստման գծով</v>
      </c>
      <c r="C57" s="369"/>
      <c r="D57" s="369">
        <v>41.6</v>
      </c>
      <c r="E57" s="369">
        <v>77.599999999999994</v>
      </c>
      <c r="F57" s="486">
        <f>+'Ekamut-caxs'!D57</f>
        <v>77.599999999999994</v>
      </c>
      <c r="G57" s="500"/>
      <c r="H57" s="110"/>
      <c r="I57" s="101"/>
      <c r="J57" s="101"/>
      <c r="K57" s="366" t="str">
        <f t="shared" si="2"/>
        <v/>
      </c>
      <c r="L57" s="366" t="str">
        <f t="shared" si="6"/>
        <v/>
      </c>
      <c r="M57" s="366" t="str">
        <f t="shared" si="1"/>
        <v/>
      </c>
      <c r="N57" s="77"/>
      <c r="O57" s="77"/>
      <c r="P57" s="77"/>
    </row>
    <row r="58" spans="1:16" s="76" customFormat="1" ht="16.5" hidden="1" customHeight="1">
      <c r="A58" s="493">
        <f t="shared" si="5"/>
        <v>22</v>
      </c>
      <c r="B58" s="360">
        <f>+'Ekamut-caxs'!B58</f>
        <v>0</v>
      </c>
      <c r="C58" s="369"/>
      <c r="D58" s="369"/>
      <c r="E58" s="369"/>
      <c r="F58" s="486">
        <f>+'Ekamut-caxs'!D58</f>
        <v>0</v>
      </c>
      <c r="G58" s="500"/>
      <c r="H58" s="110"/>
      <c r="I58" s="101"/>
      <c r="J58" s="101"/>
      <c r="K58" s="366" t="str">
        <f t="shared" si="2"/>
        <v/>
      </c>
      <c r="L58" s="366" t="str">
        <f t="shared" si="6"/>
        <v/>
      </c>
      <c r="M58" s="366" t="str">
        <f t="shared" si="1"/>
        <v/>
      </c>
      <c r="N58" s="77"/>
      <c r="O58" s="77"/>
      <c r="P58" s="77"/>
    </row>
    <row r="59" spans="1:16" s="76" customFormat="1" ht="16.5" hidden="1" customHeight="1">
      <c r="A59" s="493">
        <f t="shared" si="5"/>
        <v>23</v>
      </c>
      <c r="B59" s="360">
        <f>+'Ekamut-caxs'!B59</f>
        <v>0</v>
      </c>
      <c r="C59" s="369"/>
      <c r="D59" s="369"/>
      <c r="E59" s="369"/>
      <c r="F59" s="486">
        <f>+'Ekamut-caxs'!D59</f>
        <v>0</v>
      </c>
      <c r="G59" s="500"/>
      <c r="H59" s="110"/>
      <c r="I59" s="101"/>
      <c r="J59" s="101"/>
      <c r="K59" s="366" t="str">
        <f t="shared" si="2"/>
        <v/>
      </c>
      <c r="L59" s="366" t="str">
        <f t="shared" si="6"/>
        <v/>
      </c>
      <c r="M59" s="366" t="str">
        <f t="shared" si="1"/>
        <v/>
      </c>
      <c r="N59" s="77"/>
      <c r="O59" s="77"/>
      <c r="P59" s="77"/>
    </row>
    <row r="60" spans="1:16" s="77" customFormat="1" ht="16.5" hidden="1" customHeight="1">
      <c r="A60" s="495">
        <f>+A59+1</f>
        <v>24</v>
      </c>
      <c r="B60" s="515">
        <f>+'Ekamut-caxs'!B60</f>
        <v>0</v>
      </c>
      <c r="C60" s="369"/>
      <c r="D60" s="369"/>
      <c r="E60" s="369"/>
      <c r="F60" s="490">
        <f>+'Ekamut-caxs'!D60</f>
        <v>0</v>
      </c>
      <c r="G60" s="501"/>
      <c r="H60" s="110"/>
      <c r="I60" s="101"/>
      <c r="J60" s="101"/>
      <c r="K60" s="393" t="str">
        <f t="shared" si="2"/>
        <v/>
      </c>
      <c r="L60" s="393" t="str">
        <f t="shared" si="6"/>
        <v/>
      </c>
      <c r="M60" s="393" t="str">
        <f t="shared" si="1"/>
        <v/>
      </c>
    </row>
    <row r="61" spans="1:16" s="77" customFormat="1" ht="16.5" customHeight="1">
      <c r="A61" s="542">
        <v>22</v>
      </c>
      <c r="B61" s="515" t="str">
        <f>+'Ekamut-caxs'!B61</f>
        <v>Դուրսգրվող գույքի վերագնահատման գծով</v>
      </c>
      <c r="C61" s="369"/>
      <c r="D61" s="369"/>
      <c r="E61" s="369"/>
      <c r="F61" s="490">
        <f>+'Ekamut-caxs'!D61</f>
        <v>70</v>
      </c>
      <c r="G61" s="501"/>
      <c r="H61" s="110"/>
      <c r="I61" s="101"/>
      <c r="J61" s="101"/>
      <c r="K61" s="393"/>
      <c r="L61" s="393"/>
      <c r="M61" s="393"/>
    </row>
    <row r="62" spans="1:16" s="77" customFormat="1" ht="16.5" hidden="1" customHeight="1">
      <c r="A62" s="542"/>
      <c r="B62" s="515" t="str">
        <f>+'Ekamut-caxs'!B62</f>
        <v>Լիցենզավորման ծառայության գծով</v>
      </c>
      <c r="C62" s="369"/>
      <c r="D62" s="369"/>
      <c r="E62" s="369"/>
      <c r="F62" s="490">
        <f>+'Ekamut-caxs'!D62</f>
        <v>0</v>
      </c>
      <c r="G62" s="501"/>
      <c r="H62" s="110"/>
      <c r="I62" s="101"/>
      <c r="J62" s="101"/>
      <c r="K62" s="393"/>
      <c r="L62" s="393"/>
      <c r="M62" s="393"/>
    </row>
    <row r="63" spans="1:16" s="77" customFormat="1" ht="16.5" customHeight="1">
      <c r="A63" s="542">
        <v>23</v>
      </c>
      <c r="B63" s="515" t="str">
        <f>+'Ekamut-caxs'!B63</f>
        <v>Կրակմարիչների լիցքավորման գծով</v>
      </c>
      <c r="C63" s="369"/>
      <c r="D63" s="369">
        <v>72</v>
      </c>
      <c r="E63" s="369">
        <v>72</v>
      </c>
      <c r="F63" s="490">
        <f>+'Ekamut-caxs'!D63</f>
        <v>72</v>
      </c>
      <c r="G63" s="501"/>
      <c r="H63" s="110"/>
      <c r="I63" s="101"/>
      <c r="J63" s="101"/>
      <c r="K63" s="393"/>
      <c r="L63" s="393"/>
      <c r="M63" s="393"/>
    </row>
    <row r="64" spans="1:16" s="77" customFormat="1" ht="16.5" hidden="1" customHeight="1">
      <c r="A64" s="495">
        <f>+A60+1</f>
        <v>25</v>
      </c>
      <c r="B64" s="515">
        <f>+'Ekamut-caxs'!B64</f>
        <v>0</v>
      </c>
      <c r="C64" s="369"/>
      <c r="D64" s="369"/>
      <c r="E64" s="369"/>
      <c r="F64" s="490">
        <f>+'Ekamut-caxs'!D64</f>
        <v>0</v>
      </c>
      <c r="G64" s="501"/>
      <c r="H64" s="110" t="s">
        <v>121</v>
      </c>
      <c r="I64" s="101"/>
      <c r="J64" s="101"/>
      <c r="K64" s="393" t="str">
        <f t="shared" si="2"/>
        <v/>
      </c>
      <c r="L64" s="393" t="str">
        <f t="shared" si="6"/>
        <v/>
      </c>
      <c r="M64" s="393" t="str">
        <f t="shared" si="1"/>
        <v/>
      </c>
    </row>
    <row r="65" spans="1:16" s="76" customFormat="1" ht="16.5" hidden="1" customHeight="1">
      <c r="A65" s="493">
        <f t="shared" si="5"/>
        <v>26</v>
      </c>
      <c r="B65" s="360" t="s">
        <v>35</v>
      </c>
      <c r="C65" s="369">
        <f>SUM(C66:C68)</f>
        <v>0</v>
      </c>
      <c r="D65" s="369">
        <f>SUM(D66:D68)</f>
        <v>0</v>
      </c>
      <c r="E65" s="369">
        <f>SUM(E66:E68)</f>
        <v>0</v>
      </c>
      <c r="F65" s="486">
        <f>SUM(F66:F68)</f>
        <v>0</v>
      </c>
      <c r="G65" s="500"/>
      <c r="H65" s="110"/>
      <c r="I65" s="101"/>
      <c r="J65" s="101"/>
      <c r="K65" s="366" t="str">
        <f t="shared" si="2"/>
        <v/>
      </c>
      <c r="L65" s="366" t="str">
        <f t="shared" si="6"/>
        <v/>
      </c>
      <c r="M65" s="366" t="str">
        <f t="shared" si="1"/>
        <v/>
      </c>
      <c r="N65" s="77"/>
      <c r="O65" s="77"/>
      <c r="P65" s="77"/>
    </row>
    <row r="66" spans="1:16" hidden="1">
      <c r="A66" s="15">
        <v>31.1</v>
      </c>
      <c r="B66" s="363" t="s">
        <v>36</v>
      </c>
      <c r="C66" s="511"/>
      <c r="D66" s="511"/>
      <c r="E66" s="511"/>
      <c r="F66" s="258"/>
      <c r="G66" s="502"/>
      <c r="K66" s="366" t="str">
        <f t="shared" si="2"/>
        <v/>
      </c>
      <c r="L66" s="366" t="str">
        <f t="shared" si="6"/>
        <v/>
      </c>
      <c r="M66" s="366" t="str">
        <f t="shared" si="1"/>
        <v/>
      </c>
    </row>
    <row r="67" spans="1:16" hidden="1">
      <c r="A67" s="15">
        <v>31.2</v>
      </c>
      <c r="B67" s="363" t="s">
        <v>48</v>
      </c>
      <c r="C67" s="511"/>
      <c r="D67" s="511"/>
      <c r="E67" s="511"/>
      <c r="F67" s="258"/>
      <c r="G67" s="502"/>
      <c r="K67" s="366" t="str">
        <f t="shared" si="2"/>
        <v/>
      </c>
      <c r="L67" s="366" t="str">
        <f t="shared" si="6"/>
        <v/>
      </c>
      <c r="M67" s="366" t="str">
        <f t="shared" si="1"/>
        <v/>
      </c>
    </row>
    <row r="68" spans="1:16" ht="17.25" hidden="1">
      <c r="A68" s="15">
        <v>31.3</v>
      </c>
      <c r="B68" s="363" t="s">
        <v>82</v>
      </c>
      <c r="C68" s="511"/>
      <c r="D68" s="511"/>
      <c r="E68" s="511"/>
      <c r="F68" s="489">
        <f>+'Ekamut-caxs'!D67</f>
        <v>0</v>
      </c>
      <c r="G68" s="500"/>
      <c r="K68" s="366" t="str">
        <f t="shared" si="2"/>
        <v/>
      </c>
      <c r="L68" s="366" t="str">
        <f t="shared" si="6"/>
        <v/>
      </c>
      <c r="M68" s="366" t="str">
        <f t="shared" si="1"/>
        <v/>
      </c>
    </row>
    <row r="69" spans="1:16" s="97" customFormat="1" ht="17.25" customHeight="1">
      <c r="A69" s="72">
        <v>24</v>
      </c>
      <c r="B69" s="269" t="s">
        <v>37</v>
      </c>
      <c r="C69" s="354">
        <f>+F69</f>
        <v>827.19999999999982</v>
      </c>
      <c r="D69" s="354">
        <f>+F69</f>
        <v>827.19999999999982</v>
      </c>
      <c r="E69" s="354">
        <f>+F69</f>
        <v>827.19999999999982</v>
      </c>
      <c r="F69" s="486">
        <f>+'Deb. ev kreditor'!D59-'Deb. ev kreditor'!D54</f>
        <v>827.19999999999982</v>
      </c>
      <c r="G69" s="500"/>
      <c r="H69" s="113"/>
      <c r="I69" s="88"/>
      <c r="J69" s="88"/>
      <c r="K69" s="366" t="str">
        <f t="shared" si="2"/>
        <v/>
      </c>
      <c r="L69" s="366" t="str">
        <f t="shared" si="6"/>
        <v/>
      </c>
      <c r="M69" s="366" t="str">
        <f t="shared" si="1"/>
        <v/>
      </c>
      <c r="N69" s="96"/>
      <c r="O69" s="96"/>
      <c r="P69" s="96"/>
    </row>
    <row r="70" spans="1:16" s="97" customFormat="1" ht="16.5" hidden="1" customHeight="1">
      <c r="A70" s="72">
        <f>+A69+1</f>
        <v>25</v>
      </c>
      <c r="B70" s="364" t="s">
        <v>83</v>
      </c>
      <c r="C70" s="369"/>
      <c r="D70" s="369"/>
      <c r="E70" s="369"/>
      <c r="F70" s="486"/>
      <c r="G70" s="500"/>
      <c r="H70" s="514" t="s">
        <v>208</v>
      </c>
      <c r="I70" s="512"/>
      <c r="J70" s="513"/>
      <c r="K70" s="366" t="str">
        <f t="shared" si="2"/>
        <v/>
      </c>
      <c r="L70" s="366" t="str">
        <f t="shared" si="6"/>
        <v/>
      </c>
      <c r="M70" s="366" t="str">
        <f t="shared" si="1"/>
        <v/>
      </c>
      <c r="N70" s="96"/>
      <c r="O70" s="96"/>
      <c r="P70" s="96"/>
    </row>
    <row r="71" spans="1:16" s="80" customFormat="1" ht="17.25">
      <c r="A71" s="38" t="s">
        <v>55</v>
      </c>
      <c r="B71" s="83" t="s">
        <v>58</v>
      </c>
      <c r="C71" s="487">
        <f>C72+C79</f>
        <v>1450</v>
      </c>
      <c r="D71" s="487">
        <f>D72+D79</f>
        <v>2520</v>
      </c>
      <c r="E71" s="487">
        <f>E72+E79</f>
        <v>2520</v>
      </c>
      <c r="F71" s="487">
        <f>F72+F79</f>
        <v>2520</v>
      </c>
      <c r="G71" s="499"/>
      <c r="H71" s="512"/>
      <c r="I71" s="512"/>
      <c r="J71" s="513"/>
      <c r="K71" s="366" t="str">
        <f t="shared" si="2"/>
        <v/>
      </c>
      <c r="L71" s="366" t="str">
        <f t="shared" si="6"/>
        <v/>
      </c>
      <c r="M71" s="366" t="str">
        <f t="shared" si="1"/>
        <v/>
      </c>
      <c r="N71" s="79"/>
      <c r="O71" s="79"/>
      <c r="P71" s="79"/>
    </row>
    <row r="72" spans="1:16" s="76" customFormat="1" ht="16.5" customHeight="1">
      <c r="A72" s="493">
        <v>1</v>
      </c>
      <c r="B72" s="360" t="s">
        <v>87</v>
      </c>
      <c r="C72" s="369">
        <f>SUM(C73:C78)</f>
        <v>1450</v>
      </c>
      <c r="D72" s="369">
        <f>SUM(D73:D78)</f>
        <v>2520</v>
      </c>
      <c r="E72" s="369">
        <f>SUM(E73:E78)</f>
        <v>2520</v>
      </c>
      <c r="F72" s="486">
        <f>SUM(F73:F78)</f>
        <v>2520</v>
      </c>
      <c r="G72" s="500"/>
      <c r="H72" s="110"/>
      <c r="I72" s="101"/>
      <c r="J72" s="101"/>
      <c r="K72" s="366" t="str">
        <f t="shared" si="2"/>
        <v/>
      </c>
      <c r="L72" s="366" t="str">
        <f t="shared" si="6"/>
        <v/>
      </c>
      <c r="M72" s="366" t="str">
        <f t="shared" si="1"/>
        <v/>
      </c>
      <c r="N72" s="77"/>
      <c r="O72" s="77"/>
      <c r="P72" s="77"/>
    </row>
    <row r="73" spans="1:16">
      <c r="A73" s="26">
        <v>1.1000000000000001</v>
      </c>
      <c r="B73" s="362" t="s">
        <v>84</v>
      </c>
      <c r="C73" s="258">
        <v>1450</v>
      </c>
      <c r="D73" s="258">
        <v>1450</v>
      </c>
      <c r="E73" s="258">
        <v>1450</v>
      </c>
      <c r="F73" s="258">
        <f>610+840</f>
        <v>1450</v>
      </c>
      <c r="G73" s="502"/>
      <c r="K73" s="366" t="str">
        <f t="shared" si="2"/>
        <v/>
      </c>
      <c r="L73" s="366" t="str">
        <f t="shared" si="6"/>
        <v/>
      </c>
      <c r="M73" s="366" t="str">
        <f t="shared" si="1"/>
        <v/>
      </c>
    </row>
    <row r="74" spans="1:16">
      <c r="A74" s="26">
        <v>1.2</v>
      </c>
      <c r="B74" s="362" t="s">
        <v>85</v>
      </c>
      <c r="C74" s="258"/>
      <c r="D74" s="258">
        <v>80</v>
      </c>
      <c r="E74" s="258">
        <v>80</v>
      </c>
      <c r="F74" s="258">
        <v>80</v>
      </c>
      <c r="G74" s="502"/>
      <c r="K74" s="366" t="str">
        <f t="shared" si="2"/>
        <v/>
      </c>
      <c r="L74" s="366" t="str">
        <f t="shared" si="6"/>
        <v/>
      </c>
      <c r="M74" s="366" t="str">
        <f t="shared" si="1"/>
        <v/>
      </c>
    </row>
    <row r="75" spans="1:16">
      <c r="A75" s="26">
        <v>1.3</v>
      </c>
      <c r="B75" s="362" t="s">
        <v>86</v>
      </c>
      <c r="C75" s="258"/>
      <c r="D75" s="258">
        <v>990</v>
      </c>
      <c r="E75" s="258">
        <v>990</v>
      </c>
      <c r="F75" s="258">
        <v>990</v>
      </c>
      <c r="G75" s="502"/>
      <c r="K75" s="366" t="str">
        <f t="shared" si="2"/>
        <v/>
      </c>
      <c r="L75" s="366" t="str">
        <f t="shared" si="6"/>
        <v/>
      </c>
      <c r="M75" s="366" t="str">
        <f t="shared" si="1"/>
        <v/>
      </c>
    </row>
    <row r="76" spans="1:16" s="76" customFormat="1" ht="17.25" hidden="1">
      <c r="A76" s="26">
        <v>1.4</v>
      </c>
      <c r="B76" s="360" t="s">
        <v>63</v>
      </c>
      <c r="C76" s="369"/>
      <c r="D76" s="369"/>
      <c r="E76" s="369"/>
      <c r="F76" s="490"/>
      <c r="G76" s="500"/>
      <c r="H76" s="110"/>
      <c r="I76" s="101"/>
      <c r="J76" s="101"/>
      <c r="K76" s="366" t="str">
        <f t="shared" si="2"/>
        <v/>
      </c>
      <c r="L76" s="366" t="str">
        <f t="shared" si="6"/>
        <v/>
      </c>
      <c r="M76" s="366" t="str">
        <f t="shared" si="1"/>
        <v/>
      </c>
      <c r="N76" s="77"/>
      <c r="O76" s="77"/>
      <c r="P76" s="77"/>
    </row>
    <row r="77" spans="1:16" s="77" customFormat="1" ht="17.25" hidden="1">
      <c r="A77" s="26">
        <v>1.5</v>
      </c>
      <c r="B77" s="515" t="s">
        <v>64</v>
      </c>
      <c r="C77" s="369"/>
      <c r="D77" s="369"/>
      <c r="E77" s="369"/>
      <c r="F77" s="490"/>
      <c r="G77" s="501"/>
      <c r="H77" s="110"/>
      <c r="I77" s="101"/>
      <c r="J77" s="101"/>
      <c r="K77" s="393" t="str">
        <f t="shared" si="2"/>
        <v/>
      </c>
      <c r="L77" s="393" t="str">
        <f t="shared" si="6"/>
        <v/>
      </c>
      <c r="M77" s="393" t="str">
        <f t="shared" si="1"/>
        <v/>
      </c>
    </row>
    <row r="78" spans="1:16" s="77" customFormat="1" ht="17.25" hidden="1">
      <c r="A78" s="26">
        <v>1.6</v>
      </c>
      <c r="B78" s="515"/>
      <c r="C78" s="369"/>
      <c r="D78" s="369"/>
      <c r="E78" s="369"/>
      <c r="F78" s="490"/>
      <c r="G78" s="501"/>
      <c r="H78" s="110" t="s">
        <v>122</v>
      </c>
      <c r="I78" s="101"/>
      <c r="J78" s="101"/>
      <c r="K78" s="393" t="str">
        <f t="shared" si="2"/>
        <v/>
      </c>
      <c r="L78" s="393" t="str">
        <f t="shared" si="6"/>
        <v/>
      </c>
      <c r="M78" s="393" t="str">
        <f t="shared" si="1"/>
        <v/>
      </c>
    </row>
    <row r="79" spans="1:16" s="76" customFormat="1" ht="34.5" hidden="1">
      <c r="A79" s="493">
        <v>2</v>
      </c>
      <c r="B79" s="360" t="s">
        <v>88</v>
      </c>
      <c r="C79" s="369">
        <f>SUM(C80:C82)</f>
        <v>0</v>
      </c>
      <c r="D79" s="369">
        <f>SUM(D80:D82)</f>
        <v>0</v>
      </c>
      <c r="E79" s="369">
        <f>SUM(E80:E82)</f>
        <v>0</v>
      </c>
      <c r="F79" s="486">
        <f>SUM(F80:F82)</f>
        <v>0</v>
      </c>
      <c r="G79" s="500"/>
      <c r="H79" s="110"/>
      <c r="I79" s="101"/>
      <c r="J79" s="101"/>
      <c r="K79" s="366" t="str">
        <f t="shared" si="2"/>
        <v/>
      </c>
      <c r="L79" s="366" t="str">
        <f t="shared" si="6"/>
        <v/>
      </c>
      <c r="M79" s="366" t="str">
        <f t="shared" si="1"/>
        <v/>
      </c>
      <c r="N79" s="77"/>
      <c r="O79" s="77"/>
      <c r="P79" s="77"/>
    </row>
    <row r="80" spans="1:16" s="76" customFormat="1" ht="17.25" hidden="1">
      <c r="A80" s="26">
        <v>2.1</v>
      </c>
      <c r="B80" s="360" t="s">
        <v>60</v>
      </c>
      <c r="C80" s="369"/>
      <c r="D80" s="369"/>
      <c r="E80" s="369"/>
      <c r="F80" s="490"/>
      <c r="G80" s="500"/>
      <c r="H80" s="110"/>
      <c r="I80" s="101"/>
      <c r="J80" s="101"/>
      <c r="K80" s="366" t="str">
        <f t="shared" ref="K80:K86" si="7">IF((D80-C80)&lt;0, (0),"")</f>
        <v/>
      </c>
      <c r="L80" s="366" t="str">
        <f t="shared" si="6"/>
        <v/>
      </c>
      <c r="M80" s="366" t="str">
        <f t="shared" ref="M80:M86" si="8">IF((+F80-E80)&lt;0, (0),"")</f>
        <v/>
      </c>
      <c r="N80" s="77"/>
      <c r="O80" s="77"/>
      <c r="P80" s="77"/>
    </row>
    <row r="81" spans="1:16" s="76" customFormat="1" ht="17.25" hidden="1">
      <c r="A81" s="26">
        <v>2.2000000000000002</v>
      </c>
      <c r="B81" s="360" t="s">
        <v>59</v>
      </c>
      <c r="C81" s="369"/>
      <c r="D81" s="369"/>
      <c r="E81" s="369"/>
      <c r="F81" s="490"/>
      <c r="G81" s="500"/>
      <c r="H81" s="110"/>
      <c r="I81" s="101"/>
      <c r="J81" s="101"/>
      <c r="K81" s="366" t="str">
        <f t="shared" si="7"/>
        <v/>
      </c>
      <c r="L81" s="366" t="str">
        <f t="shared" ref="L81:L86" si="9">IF((+E81-D81)&lt;0, (0),"")</f>
        <v/>
      </c>
      <c r="M81" s="366" t="str">
        <f t="shared" si="8"/>
        <v/>
      </c>
      <c r="N81" s="77"/>
      <c r="O81" s="77"/>
      <c r="P81" s="77"/>
    </row>
    <row r="82" spans="1:16" s="76" customFormat="1" ht="17.25" hidden="1">
      <c r="A82" s="26">
        <v>2.2999999999999998</v>
      </c>
      <c r="B82" s="360" t="s">
        <v>49</v>
      </c>
      <c r="C82" s="369"/>
      <c r="D82" s="369"/>
      <c r="E82" s="369"/>
      <c r="F82" s="490"/>
      <c r="G82" s="500"/>
      <c r="H82" s="110"/>
      <c r="I82" s="101"/>
      <c r="J82" s="101"/>
      <c r="K82" s="366" t="str">
        <f t="shared" si="7"/>
        <v/>
      </c>
      <c r="L82" s="366" t="str">
        <f t="shared" si="9"/>
        <v/>
      </c>
      <c r="M82" s="366" t="str">
        <f t="shared" si="8"/>
        <v/>
      </c>
      <c r="N82" s="77"/>
      <c r="O82" s="77"/>
      <c r="P82" s="77"/>
    </row>
    <row r="83" spans="1:16" s="80" customFormat="1" ht="34.5" hidden="1">
      <c r="A83" s="38" t="s">
        <v>56</v>
      </c>
      <c r="B83" s="14" t="s">
        <v>152</v>
      </c>
      <c r="C83" s="487">
        <f>SUM(C84:C85)</f>
        <v>0</v>
      </c>
      <c r="D83" s="487">
        <f>SUM(D84:D85)</f>
        <v>0</v>
      </c>
      <c r="E83" s="487">
        <f>SUM(E84:E85)</f>
        <v>0</v>
      </c>
      <c r="F83" s="487">
        <f>SUM(F84:F85)</f>
        <v>0</v>
      </c>
      <c r="G83" s="499"/>
      <c r="H83" s="114"/>
      <c r="I83" s="104"/>
      <c r="J83" s="104"/>
      <c r="K83" s="366" t="str">
        <f t="shared" si="7"/>
        <v/>
      </c>
      <c r="L83" s="366" t="str">
        <f t="shared" si="9"/>
        <v/>
      </c>
      <c r="M83" s="366" t="str">
        <f t="shared" si="8"/>
        <v/>
      </c>
      <c r="N83" s="79"/>
      <c r="O83" s="79"/>
      <c r="P83" s="79"/>
    </row>
    <row r="84" spans="1:16" s="95" customFormat="1" ht="17.25" hidden="1">
      <c r="A84" s="72">
        <v>1</v>
      </c>
      <c r="B84" s="276" t="s">
        <v>15</v>
      </c>
      <c r="C84" s="369"/>
      <c r="D84" s="369"/>
      <c r="E84" s="369"/>
      <c r="F84" s="490"/>
      <c r="G84" s="500"/>
      <c r="H84" s="111"/>
      <c r="I84" s="102"/>
      <c r="J84" s="102"/>
      <c r="K84" s="366" t="str">
        <f t="shared" si="7"/>
        <v/>
      </c>
      <c r="L84" s="366" t="str">
        <f t="shared" si="9"/>
        <v/>
      </c>
      <c r="M84" s="366" t="str">
        <f t="shared" si="8"/>
        <v/>
      </c>
      <c r="N84" s="94"/>
      <c r="O84" s="94"/>
      <c r="P84" s="94"/>
    </row>
    <row r="85" spans="1:16" s="94" customFormat="1" ht="17.25" hidden="1">
      <c r="A85" s="72">
        <v>2</v>
      </c>
      <c r="B85" s="361"/>
      <c r="C85" s="369"/>
      <c r="D85" s="369"/>
      <c r="E85" s="369"/>
      <c r="F85" s="490"/>
      <c r="G85" s="500"/>
      <c r="H85" s="106"/>
      <c r="I85" s="102"/>
      <c r="J85" s="102"/>
      <c r="K85" s="393" t="str">
        <f t="shared" si="7"/>
        <v/>
      </c>
      <c r="L85" s="393" t="str">
        <f t="shared" si="9"/>
        <v/>
      </c>
      <c r="M85" s="393" t="str">
        <f t="shared" si="8"/>
        <v/>
      </c>
    </row>
    <row r="86" spans="1:16" s="99" customFormat="1" ht="34.5">
      <c r="A86" s="13" t="s">
        <v>38</v>
      </c>
      <c r="B86" s="14" t="s">
        <v>39</v>
      </c>
      <c r="C86" s="487">
        <f>C12+C13-C25</f>
        <v>356.90000000000509</v>
      </c>
      <c r="D86" s="487">
        <f>D12+D13-D25</f>
        <v>425</v>
      </c>
      <c r="E86" s="487">
        <f>E12+E13-E25</f>
        <v>685.00000000001455</v>
      </c>
      <c r="F86" s="487">
        <f>F12+F13-F25</f>
        <v>-2.0000000018626451E-2</v>
      </c>
      <c r="G86" s="499"/>
      <c r="H86" s="557" t="s">
        <v>200</v>
      </c>
      <c r="I86" s="557"/>
      <c r="J86" s="282"/>
      <c r="K86" s="366" t="str">
        <f t="shared" si="7"/>
        <v/>
      </c>
      <c r="L86" s="366" t="str">
        <f t="shared" si="9"/>
        <v/>
      </c>
      <c r="M86" s="366">
        <f t="shared" si="8"/>
        <v>0</v>
      </c>
      <c r="N86" s="98"/>
      <c r="O86" s="98"/>
      <c r="P86" s="98"/>
    </row>
    <row r="87" spans="1:16" s="80" customFormat="1" ht="45" customHeight="1">
      <c r="A87" s="86"/>
      <c r="B87" s="87"/>
      <c r="C87" s="355"/>
      <c r="D87" s="355"/>
      <c r="E87" s="355"/>
      <c r="H87" s="288"/>
      <c r="I87" s="104"/>
      <c r="J87" s="104"/>
      <c r="K87" s="367" t="str">
        <f>IF((H87-F87)&lt;0, (0),"")</f>
        <v/>
      </c>
      <c r="L87" s="367" t="str">
        <f t="shared" ref="L87:M89" si="10">IF((I87-H87)&lt;0, (0),"")</f>
        <v/>
      </c>
      <c r="M87" s="367" t="str">
        <f t="shared" si="10"/>
        <v/>
      </c>
      <c r="N87" s="79"/>
      <c r="O87" s="79"/>
      <c r="P87" s="79"/>
    </row>
    <row r="88" spans="1:16" s="7" customFormat="1" ht="17.25" hidden="1">
      <c r="B88" s="431" t="s">
        <v>2</v>
      </c>
      <c r="C88" s="356"/>
      <c r="D88" s="356"/>
      <c r="E88" s="250" t="str">
        <f>+'Ekamut-caxs'!D71</f>
        <v>Ն. Արզումանյան</v>
      </c>
      <c r="F88" s="250"/>
      <c r="G88" s="484"/>
      <c r="H88" s="187"/>
      <c r="I88" s="40"/>
      <c r="J88" s="40"/>
      <c r="K88" s="367" t="e">
        <f>IF((H88-E88)&lt;0, (0),"")</f>
        <v>#VALUE!</v>
      </c>
      <c r="L88" s="367" t="str">
        <f t="shared" si="10"/>
        <v/>
      </c>
      <c r="M88" s="367" t="str">
        <f t="shared" si="10"/>
        <v/>
      </c>
      <c r="N88" s="6"/>
      <c r="O88" s="6"/>
      <c r="P88" s="6"/>
    </row>
    <row r="89" spans="1:16" s="3" customFormat="1" ht="17.25" hidden="1">
      <c r="A89" s="7"/>
      <c r="B89" s="404" t="s">
        <v>4</v>
      </c>
      <c r="C89" s="39"/>
      <c r="D89" s="39"/>
      <c r="E89" s="485" t="s">
        <v>92</v>
      </c>
      <c r="F89" s="485"/>
      <c r="G89" s="426"/>
      <c r="H89" s="188"/>
      <c r="I89" s="89"/>
      <c r="J89" s="89"/>
      <c r="K89" s="367"/>
      <c r="L89" s="367" t="str">
        <f t="shared" si="10"/>
        <v/>
      </c>
      <c r="M89" s="367" t="str">
        <f t="shared" si="10"/>
        <v/>
      </c>
      <c r="N89" s="2"/>
      <c r="O89" s="2"/>
      <c r="P89" s="2"/>
    </row>
    <row r="90" spans="1:16" s="3" customFormat="1" ht="17.25" hidden="1">
      <c r="B90" s="432" t="s">
        <v>6</v>
      </c>
      <c r="C90" s="357"/>
      <c r="D90" s="357"/>
      <c r="E90" s="484" t="str">
        <f>+'Ekamut-caxs'!D73</f>
        <v>Ա. Ամիրյան</v>
      </c>
      <c r="F90" s="484"/>
      <c r="G90" s="484"/>
      <c r="H90" s="250"/>
      <c r="I90" s="89"/>
      <c r="J90" s="89"/>
      <c r="K90" s="368"/>
      <c r="L90" s="368"/>
      <c r="M90" s="368"/>
      <c r="N90" s="2"/>
      <c r="O90" s="2"/>
      <c r="P90" s="2"/>
    </row>
    <row r="91" spans="1:16" s="3" customFormat="1" ht="12" hidden="1" customHeight="1">
      <c r="B91" s="405"/>
      <c r="C91" s="8"/>
      <c r="D91" s="8"/>
      <c r="E91" s="485" t="s">
        <v>92</v>
      </c>
      <c r="F91" s="485"/>
      <c r="G91" s="426"/>
      <c r="H91" s="188"/>
      <c r="I91" s="89"/>
      <c r="J91" s="89"/>
      <c r="K91" s="368"/>
      <c r="L91" s="368"/>
      <c r="M91" s="368"/>
      <c r="N91" s="2"/>
      <c r="O91" s="2"/>
      <c r="P91" s="2"/>
    </row>
    <row r="92" spans="1:16" s="3" customFormat="1" hidden="1">
      <c r="B92" s="405"/>
      <c r="C92" s="8" t="s">
        <v>190</v>
      </c>
      <c r="D92" s="8"/>
      <c r="E92" s="8"/>
      <c r="F92" s="81"/>
      <c r="G92" s="81"/>
      <c r="H92" s="289"/>
      <c r="I92" s="89"/>
      <c r="J92" s="89"/>
      <c r="K92" s="368"/>
      <c r="L92" s="368"/>
      <c r="M92" s="368"/>
      <c r="N92" s="2"/>
      <c r="O92" s="2"/>
      <c r="P92" s="2"/>
    </row>
    <row r="93" spans="1:16" s="399" customFormat="1" ht="36.75" customHeight="1">
      <c r="A93" s="605" t="s">
        <v>271</v>
      </c>
      <c r="B93" s="605"/>
      <c r="C93" s="400"/>
      <c r="F93" s="606" t="s">
        <v>272</v>
      </c>
    </row>
    <row r="94" spans="1:16" s="81" customFormat="1">
      <c r="B94" s="406"/>
      <c r="C94" s="358"/>
      <c r="D94" s="358"/>
      <c r="E94" s="358"/>
      <c r="H94" s="189"/>
      <c r="I94" s="89"/>
      <c r="J94" s="89"/>
      <c r="K94" s="368"/>
      <c r="L94" s="368"/>
      <c r="M94" s="368"/>
    </row>
    <row r="95" spans="1:16" s="81" customFormat="1">
      <c r="B95" s="406"/>
      <c r="C95" s="358"/>
      <c r="D95" s="358"/>
      <c r="E95" s="358"/>
      <c r="H95" s="189"/>
      <c r="I95" s="89"/>
      <c r="J95" s="89"/>
      <c r="K95" s="368"/>
      <c r="L95" s="368"/>
      <c r="M95" s="368"/>
    </row>
    <row r="96" spans="1:16" s="81" customFormat="1" hidden="1">
      <c r="B96" s="406"/>
      <c r="C96" s="358"/>
      <c r="D96" s="358"/>
      <c r="E96" s="358"/>
      <c r="H96" s="109"/>
      <c r="I96" s="89"/>
      <c r="J96" s="89"/>
      <c r="K96" s="368"/>
      <c r="L96" s="368"/>
      <c r="M96" s="368"/>
    </row>
    <row r="97" spans="2:13" s="81" customFormat="1">
      <c r="B97" s="406"/>
      <c r="C97" s="358"/>
      <c r="D97" s="358"/>
      <c r="E97" s="358"/>
      <c r="H97" s="109"/>
      <c r="I97" s="89"/>
      <c r="J97" s="89"/>
      <c r="K97" s="368"/>
      <c r="L97" s="368"/>
      <c r="M97" s="368"/>
    </row>
    <row r="98" spans="2:13" s="81" customFormat="1" ht="17.25">
      <c r="B98" s="406"/>
      <c r="C98" s="358"/>
      <c r="D98" s="358"/>
      <c r="E98" s="358"/>
      <c r="H98" s="109"/>
      <c r="I98" s="89"/>
      <c r="J98" s="89"/>
      <c r="K98" s="79"/>
      <c r="L98" s="79"/>
      <c r="M98" s="79"/>
    </row>
    <row r="99" spans="2:13" s="81" customFormat="1" ht="17.25">
      <c r="B99" s="406"/>
      <c r="C99" s="358"/>
      <c r="D99" s="358"/>
      <c r="E99" s="358"/>
      <c r="H99" s="109"/>
      <c r="I99" s="89"/>
      <c r="J99" s="89"/>
      <c r="K99" s="79"/>
      <c r="L99" s="79"/>
      <c r="M99" s="79"/>
    </row>
    <row r="100" spans="2:13" s="81" customFormat="1" ht="17.25">
      <c r="B100" s="406"/>
      <c r="C100" s="358"/>
      <c r="D100" s="358"/>
      <c r="E100" s="358"/>
      <c r="H100" s="109"/>
      <c r="I100" s="89"/>
      <c r="J100" s="89"/>
      <c r="K100" s="77"/>
      <c r="L100" s="77"/>
      <c r="M100" s="77"/>
    </row>
    <row r="101" spans="2:13" s="81" customFormat="1" ht="17.25">
      <c r="B101" s="406"/>
      <c r="C101" s="358"/>
      <c r="D101" s="358"/>
      <c r="E101" s="358"/>
      <c r="H101" s="109"/>
      <c r="I101" s="89"/>
      <c r="J101" s="89"/>
      <c r="K101" s="77"/>
      <c r="L101" s="77"/>
      <c r="M101" s="77"/>
    </row>
    <row r="102" spans="2:13" s="81" customFormat="1" ht="17.25">
      <c r="B102" s="406"/>
      <c r="C102" s="358"/>
      <c r="D102" s="358"/>
      <c r="E102" s="358"/>
      <c r="H102" s="109"/>
      <c r="I102" s="89"/>
      <c r="J102" s="89"/>
      <c r="K102" s="77"/>
      <c r="L102" s="77"/>
      <c r="M102" s="77"/>
    </row>
    <row r="103" spans="2:13" s="81" customFormat="1" ht="17.25">
      <c r="B103" s="406"/>
      <c r="C103" s="358"/>
      <c r="D103" s="358"/>
      <c r="E103" s="358"/>
      <c r="H103" s="109"/>
      <c r="I103" s="89"/>
      <c r="J103" s="89"/>
      <c r="K103" s="6"/>
      <c r="L103" s="6"/>
      <c r="M103" s="6"/>
    </row>
    <row r="104" spans="2:13" s="81" customFormat="1">
      <c r="B104" s="406"/>
      <c r="C104" s="358"/>
      <c r="D104" s="358"/>
      <c r="E104" s="358"/>
      <c r="H104" s="109"/>
      <c r="I104" s="89"/>
      <c r="J104" s="89"/>
      <c r="K104" s="2"/>
      <c r="L104" s="2"/>
      <c r="M104" s="2"/>
    </row>
    <row r="105" spans="2:13" s="81" customFormat="1">
      <c r="B105" s="406"/>
      <c r="C105" s="358"/>
      <c r="D105" s="358"/>
      <c r="E105" s="358"/>
      <c r="H105" s="109"/>
      <c r="I105" s="89"/>
      <c r="J105" s="89"/>
      <c r="K105" s="2"/>
      <c r="L105" s="2"/>
      <c r="M105" s="2"/>
    </row>
    <row r="106" spans="2:13" s="81" customFormat="1">
      <c r="B106" s="406"/>
      <c r="C106" s="358"/>
      <c r="D106" s="358"/>
      <c r="E106" s="358"/>
      <c r="H106" s="109"/>
      <c r="I106" s="89"/>
      <c r="J106" s="89"/>
      <c r="K106" s="2"/>
      <c r="L106" s="2"/>
      <c r="M106" s="2"/>
    </row>
    <row r="107" spans="2:13" s="81" customFormat="1">
      <c r="B107" s="406"/>
      <c r="C107" s="358"/>
      <c r="D107" s="358"/>
      <c r="E107" s="358"/>
      <c r="H107" s="109"/>
      <c r="I107" s="89"/>
      <c r="J107" s="89"/>
      <c r="K107" s="2"/>
      <c r="L107" s="2"/>
      <c r="M107" s="2"/>
    </row>
    <row r="108" spans="2:13" s="81" customFormat="1">
      <c r="B108" s="406"/>
      <c r="C108" s="358"/>
      <c r="D108" s="358"/>
      <c r="E108" s="358"/>
      <c r="H108" s="109"/>
      <c r="I108" s="89"/>
      <c r="J108" s="89"/>
      <c r="K108" s="2"/>
      <c r="L108" s="2"/>
      <c r="M108" s="2"/>
    </row>
    <row r="109" spans="2:13" s="81" customFormat="1" ht="17.25">
      <c r="B109" s="406"/>
      <c r="C109" s="358"/>
      <c r="D109" s="358"/>
      <c r="E109" s="358"/>
      <c r="H109" s="109"/>
      <c r="I109" s="89"/>
      <c r="J109" s="89"/>
      <c r="K109" s="45"/>
      <c r="L109" s="45"/>
      <c r="M109" s="261"/>
    </row>
    <row r="110" spans="2:13" s="81" customFormat="1">
      <c r="B110" s="406"/>
      <c r="C110" s="358"/>
      <c r="D110" s="358"/>
      <c r="E110" s="358"/>
      <c r="H110" s="109"/>
      <c r="I110" s="89"/>
      <c r="J110" s="89"/>
    </row>
    <row r="111" spans="2:13" s="81" customFormat="1">
      <c r="B111" s="406"/>
      <c r="C111" s="358"/>
      <c r="D111" s="358"/>
      <c r="E111" s="358"/>
      <c r="H111" s="109"/>
      <c r="I111" s="89"/>
      <c r="J111" s="89"/>
    </row>
    <row r="112" spans="2:13" s="81" customFormat="1">
      <c r="B112" s="406"/>
      <c r="C112" s="358"/>
      <c r="D112" s="358"/>
      <c r="E112" s="358"/>
      <c r="H112" s="109"/>
      <c r="I112" s="89"/>
      <c r="J112" s="89"/>
    </row>
    <row r="113" spans="2:10" s="81" customFormat="1">
      <c r="B113" s="406"/>
      <c r="C113" s="358"/>
      <c r="D113" s="358"/>
      <c r="E113" s="358"/>
      <c r="H113" s="109"/>
      <c r="I113" s="89"/>
      <c r="J113" s="89"/>
    </row>
    <row r="114" spans="2:10" s="81" customFormat="1">
      <c r="B114" s="406"/>
      <c r="C114" s="358"/>
      <c r="D114" s="358"/>
      <c r="E114" s="358"/>
      <c r="H114" s="109"/>
      <c r="I114" s="89"/>
      <c r="J114" s="89"/>
    </row>
    <row r="115" spans="2:10" s="81" customFormat="1">
      <c r="B115" s="406"/>
      <c r="C115" s="358"/>
      <c r="D115" s="358"/>
      <c r="E115" s="358"/>
      <c r="H115" s="109"/>
      <c r="I115" s="89"/>
      <c r="J115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93:B93"/>
    <mergeCell ref="A7:G7"/>
    <mergeCell ref="A8:G8"/>
    <mergeCell ref="H12:I12"/>
    <mergeCell ref="H86:I86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2:F53 F28:F29 F18 F25:F26 F37:F50 F85:F86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view="pageBreakPreview" topLeftCell="A52" zoomScaleSheetLayoutView="100" workbookViewId="0">
      <selection activeCell="B57" sqref="B57"/>
    </sheetView>
  </sheetViews>
  <sheetFormatPr defaultColWidth="9.140625" defaultRowHeight="13.5"/>
  <cols>
    <col min="1" max="1" width="4.85546875" style="22" customWidth="1"/>
    <col min="2" max="2" width="60" style="408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1" t="s">
        <v>53</v>
      </c>
      <c r="B1" s="561"/>
      <c r="C1" s="561"/>
      <c r="D1" s="561"/>
      <c r="E1" s="561"/>
      <c r="F1" s="561"/>
    </row>
    <row r="2" spans="1:18" s="20" customFormat="1" ht="20.25">
      <c r="A2" s="555" t="str">
        <f>+'Ekamut-caxs'!A7:D7</f>
        <v xml:space="preserve">«Երևանի հ․157 մսուր-մանկապարտեզ» ՀՈԱԿ-ի </v>
      </c>
      <c r="B2" s="555"/>
      <c r="C2" s="555"/>
      <c r="D2" s="555"/>
      <c r="E2" s="555"/>
      <c r="F2" s="555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4" t="s">
        <v>233</v>
      </c>
      <c r="B3" s="564"/>
      <c r="C3" s="564"/>
      <c r="D3" s="564"/>
      <c r="E3" s="564"/>
      <c r="F3" s="564"/>
      <c r="G3" s="21"/>
      <c r="H3" s="21"/>
      <c r="I3" s="21"/>
    </row>
    <row r="4" spans="1:18">
      <c r="F4" s="23" t="s">
        <v>0</v>
      </c>
    </row>
    <row r="5" spans="1:18" ht="80.25" customHeight="1">
      <c r="A5" s="415" t="s">
        <v>3</v>
      </c>
      <c r="B5" s="69" t="s">
        <v>31</v>
      </c>
      <c r="C5" s="251" t="s">
        <v>214</v>
      </c>
      <c r="D5" s="251" t="s">
        <v>215</v>
      </c>
      <c r="E5" s="70" t="s">
        <v>50</v>
      </c>
      <c r="F5" s="307" t="s">
        <v>216</v>
      </c>
      <c r="H5" s="425" t="s">
        <v>249</v>
      </c>
    </row>
    <row r="6" spans="1:18" s="20" customFormat="1" ht="17.25">
      <c r="A6" s="67" t="s">
        <v>7</v>
      </c>
      <c r="B6" s="68" t="s">
        <v>145</v>
      </c>
      <c r="C6" s="284">
        <f>SUM(C7:C13,C16:C19)</f>
        <v>82490.400000000009</v>
      </c>
      <c r="D6" s="284">
        <f>SUM(D7:D13,D16:D19)</f>
        <v>96086.399999999994</v>
      </c>
      <c r="E6" s="284">
        <f t="shared" ref="E6:E63" si="0">D6-C6</f>
        <v>13595.999999999985</v>
      </c>
      <c r="F6" s="343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73486.399999999994</v>
      </c>
      <c r="D7" s="274">
        <f>+'Ekamut-caxs'!D11</f>
        <v>85526.399999999994</v>
      </c>
      <c r="E7" s="274">
        <f t="shared" si="0"/>
        <v>12040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 t="shared" ref="A8:A13" si="1">+A7+1</f>
        <v>2</v>
      </c>
      <c r="B8" s="276" t="str">
        <f>+'Ekamut-caxs'!B12</f>
        <v xml:space="preserve">Վճարովի ծառայություններից </v>
      </c>
      <c r="C8" s="273">
        <v>6065</v>
      </c>
      <c r="D8" s="274">
        <f>+'Ekamut-caxs'!D12</f>
        <v>6540</v>
      </c>
      <c r="E8" s="274">
        <f>D8-C8</f>
        <v>475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7">
        <f t="shared" si="1"/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customHeight="1">
      <c r="A10" s="397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7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7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7">
        <f t="shared" si="1"/>
        <v>7</v>
      </c>
      <c r="B13" s="276" t="str">
        <f>+'Ekamut-caxs'!B17</f>
        <v xml:space="preserve">Պայմանով ստացված ակտիվներից, այդ թվում՝  </v>
      </c>
      <c r="C13" s="277">
        <f>SUM(C14:C15)</f>
        <v>2883.8</v>
      </c>
      <c r="D13" s="277">
        <f>SUM(D14:D15)</f>
        <v>4000</v>
      </c>
      <c r="E13" s="274">
        <f t="shared" si="0"/>
        <v>1116.1999999999998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7.1</v>
      </c>
      <c r="B14" s="362" t="str">
        <f>+'Ekamut-caxs'!B18</f>
        <v xml:space="preserve">ոչ ընթացիկ </v>
      </c>
      <c r="C14" s="254">
        <f>C60</f>
        <v>2883.8</v>
      </c>
      <c r="D14" s="255">
        <f>+'Ekamut-caxs'!D18</f>
        <v>4000</v>
      </c>
      <c r="E14" s="255">
        <f t="shared" si="0"/>
        <v>1116.1999999999998</v>
      </c>
      <c r="F14" s="256"/>
      <c r="G14" s="25"/>
    </row>
    <row r="15" spans="1:18" ht="18.75" customHeight="1">
      <c r="A15" s="26">
        <v>7.2</v>
      </c>
      <c r="B15" s="362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8</v>
      </c>
      <c r="B16" s="276" t="str">
        <f>+'Ekamut-caxs'!B20</f>
        <v>Բանկի տոկոսից</v>
      </c>
      <c r="C16" s="275">
        <v>13.6</v>
      </c>
      <c r="D16" s="274">
        <f>+'Ekamut-caxs'!D20</f>
        <v>20</v>
      </c>
      <c r="E16" s="274">
        <f t="shared" si="0"/>
        <v>6.4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9</v>
      </c>
      <c r="B17" s="361">
        <f>+'Ekamut-caxs'!B21</f>
        <v>0</v>
      </c>
      <c r="C17" s="275"/>
      <c r="D17" s="273">
        <f>+'Ekamut-caxs'!D21</f>
        <v>0</v>
      </c>
      <c r="E17" s="273">
        <f>D17-C17</f>
        <v>0</v>
      </c>
      <c r="F17" s="273"/>
      <c r="G17" s="60"/>
    </row>
    <row r="18" spans="1:18" s="61" customFormat="1" ht="18.75" customHeight="1">
      <c r="A18" s="66"/>
      <c r="B18" s="361" t="str">
        <f>+'Ekamut-caxs'!B22</f>
        <v>Գումարի փոխհատուցման գծով, այդ թվում՝</v>
      </c>
      <c r="C18" s="275">
        <v>41.6</v>
      </c>
      <c r="D18" s="273">
        <f>+'Ekamut-caxs'!D22</f>
        <v>0</v>
      </c>
      <c r="E18" s="273">
        <f>D18-C18</f>
        <v>-41.6</v>
      </c>
      <c r="F18" s="273"/>
      <c r="G18" s="60"/>
    </row>
    <row r="19" spans="1:18" s="61" customFormat="1" ht="18.75" customHeight="1">
      <c r="A19" s="66">
        <f>+A17+1</f>
        <v>10</v>
      </c>
      <c r="B19" s="361">
        <f>+'Ekamut-caxs'!B23</f>
        <v>0</v>
      </c>
      <c r="C19" s="275"/>
      <c r="D19" s="273">
        <f>+'Ekamut-caxs'!D23</f>
        <v>0</v>
      </c>
      <c r="E19" s="273">
        <f>D19-C19</f>
        <v>0</v>
      </c>
      <c r="F19" s="273"/>
      <c r="G19" s="60" t="s">
        <v>229</v>
      </c>
    </row>
    <row r="20" spans="1:18" s="20" customFormat="1" ht="17.25">
      <c r="A20" s="67" t="s">
        <v>11</v>
      </c>
      <c r="B20" s="63" t="s">
        <v>146</v>
      </c>
      <c r="C20" s="285">
        <f>SUM(C21,C24:C30,C34:C59,C61:C62)</f>
        <v>82490.400000000009</v>
      </c>
      <c r="D20" s="285">
        <f>SUM(D21,D24:D30,D34:D59,D61:D62)</f>
        <v>96086.420000000027</v>
      </c>
      <c r="E20" s="284">
        <f t="shared" si="0"/>
        <v>13596.020000000019</v>
      </c>
      <c r="F20" s="343"/>
      <c r="G20" s="65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s="62" customFormat="1" ht="21" customHeight="1">
      <c r="A21" s="64">
        <v>1</v>
      </c>
      <c r="B21" s="361" t="str">
        <f>+'Ekamut-caxs'!B27</f>
        <v>Աշխատավարձի գծով, որից՝</v>
      </c>
      <c r="C21" s="275">
        <v>51361.3</v>
      </c>
      <c r="D21" s="277">
        <f>+'Ekamut-caxs'!D27</f>
        <v>57580.800000000003</v>
      </c>
      <c r="E21" s="274">
        <f t="shared" si="0"/>
        <v>6219.5</v>
      </c>
      <c r="F21" s="273"/>
      <c r="G21" s="60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</row>
    <row r="22" spans="1:18" s="151" customFormat="1" ht="21" customHeight="1">
      <c r="A22" s="27">
        <v>1.1000000000000001</v>
      </c>
      <c r="B22" s="163" t="str">
        <f>+'Ekamut-caxs'!B28</f>
        <v>վճարովի ծառայության գծով</v>
      </c>
      <c r="C22" s="254">
        <v>2510.6</v>
      </c>
      <c r="D22" s="278">
        <f>+'Ekamut-caxs'!D28</f>
        <v>3567.6</v>
      </c>
      <c r="E22" s="255">
        <f>D22-C22</f>
        <v>1057</v>
      </c>
      <c r="F22" s="256"/>
      <c r="G22" s="149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</row>
    <row r="23" spans="1:18" s="150" customFormat="1" ht="21" customHeight="1">
      <c r="A23" s="27">
        <v>1.2</v>
      </c>
      <c r="B23" s="409">
        <f>+'Ekamut-caxs'!B29</f>
        <v>0</v>
      </c>
      <c r="C23" s="254"/>
      <c r="D23" s="254">
        <f>+'Ekamut-caxs'!D29</f>
        <v>0</v>
      </c>
      <c r="E23" s="256">
        <f>D23-C23</f>
        <v>0</v>
      </c>
      <c r="F23" s="256"/>
      <c r="G23" s="149"/>
    </row>
    <row r="24" spans="1:18" s="62" customFormat="1" ht="21" customHeight="1">
      <c r="A24" s="64">
        <f>+A21+1</f>
        <v>2</v>
      </c>
      <c r="B24" s="276" t="str">
        <f>+'Ekamut-caxs'!B30</f>
        <v>Սննդի գծով</v>
      </c>
      <c r="C24" s="275">
        <v>17133.8</v>
      </c>
      <c r="D24" s="277">
        <f>+'Ekamut-caxs'!D30</f>
        <v>22072.620000000003</v>
      </c>
      <c r="E24" s="274">
        <f t="shared" si="0"/>
        <v>4938.8200000000033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64">
        <f t="shared" ref="A25:A30" si="2">+A24+1</f>
        <v>3</v>
      </c>
      <c r="B25" s="276" t="str">
        <f>+'Ekamut-caxs'!B31</f>
        <v>Ջեռուցման գծով</v>
      </c>
      <c r="C25" s="275">
        <v>3545.2</v>
      </c>
      <c r="D25" s="277">
        <f>+'Ekamut-caxs'!D31</f>
        <v>3617.4</v>
      </c>
      <c r="E25" s="274">
        <f t="shared" si="0"/>
        <v>72.200000000000273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7">
        <f t="shared" si="2"/>
        <v>4</v>
      </c>
      <c r="B26" s="276" t="str">
        <f>+'Ekamut-caxs'!B32</f>
        <v>Էլեկտրաէներգիայի գծով</v>
      </c>
      <c r="C26" s="275">
        <v>2375.6</v>
      </c>
      <c r="D26" s="277">
        <f>+'Ekamut-caxs'!D32</f>
        <v>2466</v>
      </c>
      <c r="E26" s="274">
        <f t="shared" si="0"/>
        <v>90.400000000000091</v>
      </c>
      <c r="F26" s="273"/>
      <c r="G26" s="60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7">
        <f t="shared" si="2"/>
        <v>5</v>
      </c>
      <c r="B27" s="276" t="str">
        <f>+'Ekamut-caxs'!B33</f>
        <v>Ջրմուղ-կոյուղու գծով</v>
      </c>
      <c r="C27" s="275">
        <v>1000</v>
      </c>
      <c r="D27" s="277">
        <f>+'Ekamut-caxs'!D33</f>
        <v>1006.8</v>
      </c>
      <c r="E27" s="274">
        <f t="shared" si="0"/>
        <v>6.7999999999999545</v>
      </c>
      <c r="F27" s="273"/>
      <c r="G27" s="19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7">
        <f t="shared" si="2"/>
        <v>6</v>
      </c>
      <c r="B28" s="276" t="str">
        <f>+'Ekamut-caxs'!B34</f>
        <v>Աղբահանության գծով</v>
      </c>
      <c r="C28" s="275">
        <v>86.5</v>
      </c>
      <c r="D28" s="277">
        <f>+'Ekamut-caxs'!D34</f>
        <v>86.5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7">
        <f t="shared" si="2"/>
        <v>7</v>
      </c>
      <c r="B29" s="276" t="str">
        <f>+'Ekamut-caxs'!B35</f>
        <v>Ախտաբանության գծով</v>
      </c>
      <c r="C29" s="275">
        <v>24</v>
      </c>
      <c r="D29" s="277">
        <f>+'Ekamut-caxs'!D35</f>
        <v>24</v>
      </c>
      <c r="E29" s="274">
        <f t="shared" si="0"/>
        <v>0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s="62" customFormat="1" ht="21" customHeight="1">
      <c r="A30" s="397">
        <f t="shared" si="2"/>
        <v>8</v>
      </c>
      <c r="B30" s="276" t="str">
        <f>+'Ekamut-caxs'!B36</f>
        <v>Կապի գծով, այդ թվում`</v>
      </c>
      <c r="C30" s="277">
        <f>SUM(C31:C33)</f>
        <v>129.6</v>
      </c>
      <c r="D30" s="277">
        <f>SUM(D31:D33)</f>
        <v>174.6</v>
      </c>
      <c r="E30" s="274">
        <f t="shared" si="0"/>
        <v>45</v>
      </c>
      <c r="F30" s="273"/>
      <c r="G30" s="60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</row>
    <row r="31" spans="1:18" ht="21" customHeight="1">
      <c r="A31" s="26">
        <v>8.1</v>
      </c>
      <c r="B31" s="362" t="str">
        <f>+'Ekamut-caxs'!B37</f>
        <v>բաժանորդային վճար</v>
      </c>
      <c r="C31" s="254">
        <v>57.6</v>
      </c>
      <c r="D31" s="278">
        <f>+'Ekamut-caxs'!D37</f>
        <v>57.599999999999994</v>
      </c>
      <c r="E31" s="255">
        <f t="shared" si="0"/>
        <v>0</v>
      </c>
      <c r="F31" s="256"/>
      <c r="G31" s="25"/>
    </row>
    <row r="32" spans="1:18" ht="21" customHeight="1">
      <c r="A32" s="26">
        <v>8.1999999999999993</v>
      </c>
      <c r="B32" s="362" t="str">
        <f>+'Ekamut-caxs'!B38</f>
        <v>րոպեավճար</v>
      </c>
      <c r="C32" s="254"/>
      <c r="D32" s="278">
        <f>+'Ekamut-caxs'!D38</f>
        <v>45</v>
      </c>
      <c r="E32" s="255">
        <f t="shared" si="0"/>
        <v>45</v>
      </c>
      <c r="F32" s="256"/>
      <c r="G32" s="25"/>
    </row>
    <row r="33" spans="1:18" ht="21" customHeight="1">
      <c r="A33" s="26">
        <v>8.3000000000000007</v>
      </c>
      <c r="B33" s="362" t="str">
        <f>+'Ekamut-caxs'!B39</f>
        <v>ինտերնետ կապ</v>
      </c>
      <c r="C33" s="254">
        <v>72</v>
      </c>
      <c r="D33" s="278">
        <f>+'Ekamut-caxs'!D39</f>
        <v>72</v>
      </c>
      <c r="E33" s="255">
        <f t="shared" si="0"/>
        <v>0</v>
      </c>
      <c r="F33" s="256"/>
      <c r="G33" s="25"/>
    </row>
    <row r="34" spans="1:18" s="62" customFormat="1" ht="21" customHeight="1">
      <c r="A34" s="64">
        <f>+A30+1</f>
        <v>9</v>
      </c>
      <c r="B34" s="276" t="str">
        <f>+'Ekamut-caxs'!B40</f>
        <v>Բանկային ծառայության գծով</v>
      </c>
      <c r="C34" s="275"/>
      <c r="D34" s="277">
        <f>+'Ekamut-caxs'!D40</f>
        <v>0</v>
      </c>
      <c r="E34" s="274">
        <f t="shared" si="0"/>
        <v>0</v>
      </c>
      <c r="F34" s="273"/>
      <c r="G34" s="60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64">
        <f>+A34+1</f>
        <v>10</v>
      </c>
      <c r="B35" s="276" t="str">
        <f>+'Ekamut-caxs'!B41</f>
        <v>Տնտեսական ապրանքների գծով</v>
      </c>
      <c r="C35" s="275">
        <v>890.7</v>
      </c>
      <c r="D35" s="277">
        <f>+'Ekamut-caxs'!D41</f>
        <v>1029</v>
      </c>
      <c r="E35" s="274">
        <f t="shared" si="0"/>
        <v>138.29999999999995</v>
      </c>
      <c r="F35" s="273"/>
      <c r="G35" s="45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7">
        <f t="shared" ref="A36:A59" si="3">+A35+1</f>
        <v>11</v>
      </c>
      <c r="B36" s="276" t="str">
        <f>+'Ekamut-caxs'!B42</f>
        <v>Գրասենյակային ապրանքների գծով</v>
      </c>
      <c r="C36" s="275">
        <v>542</v>
      </c>
      <c r="D36" s="277">
        <f>+'Ekamut-caxs'!D42</f>
        <v>542</v>
      </c>
      <c r="E36" s="274">
        <f t="shared" si="0"/>
        <v>0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7">
        <f t="shared" si="3"/>
        <v>12</v>
      </c>
      <c r="B37" s="276" t="str">
        <f>+'Ekamut-caxs'!B43</f>
        <v>Փոքրարժեք կամ արագամաշ առարկաների գծով</v>
      </c>
      <c r="C37" s="275">
        <v>17</v>
      </c>
      <c r="D37" s="277">
        <f>+'Ekamut-caxs'!D43</f>
        <v>690</v>
      </c>
      <c r="E37" s="274">
        <f t="shared" si="0"/>
        <v>673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7">
        <f t="shared" si="3"/>
        <v>13</v>
      </c>
      <c r="B38" s="276" t="str">
        <f>+'Ekamut-caxs'!B44</f>
        <v>Ուսումնական նյութերի գծով</v>
      </c>
      <c r="C38" s="275">
        <v>528</v>
      </c>
      <c r="D38" s="277">
        <f>+'Ekamut-caxs'!D44</f>
        <v>528</v>
      </c>
      <c r="E38" s="274">
        <f t="shared" si="0"/>
        <v>0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1" customHeight="1">
      <c r="A39" s="397">
        <f t="shared" si="3"/>
        <v>14</v>
      </c>
      <c r="B39" s="276" t="str">
        <f>+'Ekamut-caxs'!B45</f>
        <v>Դեղորայքի գծով</v>
      </c>
      <c r="C39" s="275"/>
      <c r="D39" s="277">
        <f>+'Ekamut-caxs'!D45</f>
        <v>270.89999999999998</v>
      </c>
      <c r="E39" s="274">
        <f>D39-C39</f>
        <v>270.89999999999998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0.25" customHeight="1">
      <c r="A40" s="397">
        <f t="shared" si="3"/>
        <v>15</v>
      </c>
      <c r="B40" s="276" t="str">
        <f>+'Ekamut-caxs'!B46</f>
        <v>Բուժ.ծառայության գծով</v>
      </c>
      <c r="C40" s="275">
        <v>44</v>
      </c>
      <c r="D40" s="277">
        <f>+'Ekamut-caxs'!D46</f>
        <v>80</v>
      </c>
      <c r="E40" s="274">
        <f t="shared" si="0"/>
        <v>36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7">
        <f t="shared" si="3"/>
        <v>16</v>
      </c>
      <c r="B41" s="276" t="str">
        <f>+'Ekamut-caxs'!B47</f>
        <v>Ընթացիկ վերանորոգման գծով</v>
      </c>
      <c r="C41" s="273">
        <v>752.9</v>
      </c>
      <c r="D41" s="277">
        <f>+'Ekamut-caxs'!D47</f>
        <v>1180.5</v>
      </c>
      <c r="E41" s="274">
        <f t="shared" si="0"/>
        <v>427.6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7">
        <f t="shared" si="3"/>
        <v>17</v>
      </c>
      <c r="B42" s="276" t="str">
        <f>+'Ekamut-caxs'!B48</f>
        <v>Ջեռուցման համակարգի սպասարկման գծով</v>
      </c>
      <c r="C42" s="273">
        <v>90.7</v>
      </c>
      <c r="D42" s="277">
        <f>+'Ekamut-caxs'!D48</f>
        <v>115.6</v>
      </c>
      <c r="E42" s="274">
        <f>D42-C42</f>
        <v>24.899999999999991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7">
        <f t="shared" si="3"/>
        <v>18</v>
      </c>
      <c r="B43" s="276" t="str">
        <f>+'Ekamut-caxs'!B49</f>
        <v>Կաթսայատան սպասարկման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7">
        <f t="shared" si="3"/>
        <v>19</v>
      </c>
      <c r="B44" s="276" t="str">
        <f>+'Ekamut-caxs'!B50</f>
        <v>Սպասարկման և կոմունալ համավճարների գծով</v>
      </c>
      <c r="C44" s="273"/>
      <c r="D44" s="277">
        <f>+'Ekamut-caxs'!D50</f>
        <v>0</v>
      </c>
      <c r="E44" s="274">
        <f>D44-C44</f>
        <v>0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7">
        <f t="shared" si="3"/>
        <v>20</v>
      </c>
      <c r="B45" s="276" t="str">
        <f>+'Ekamut-caxs'!B51</f>
        <v>Գնումների համակարգողի ծառայության գծով</v>
      </c>
      <c r="C45" s="275"/>
      <c r="D45" s="277">
        <f>+'Ekamut-caxs'!D51</f>
        <v>105</v>
      </c>
      <c r="E45" s="274">
        <f t="shared" si="0"/>
        <v>105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" customHeight="1">
      <c r="A46" s="397">
        <f t="shared" si="3"/>
        <v>21</v>
      </c>
      <c r="B46" s="276" t="str">
        <f>+'Ekamut-caxs'!B52</f>
        <v>Համակարգիչների տեխնիկական սպասարկման գծով</v>
      </c>
      <c r="C46" s="275">
        <v>33</v>
      </c>
      <c r="D46" s="277">
        <f>+'Ekamut-caxs'!D52</f>
        <v>80</v>
      </c>
      <c r="E46" s="274">
        <f t="shared" si="0"/>
        <v>47</v>
      </c>
      <c r="F46" s="273"/>
      <c r="G46" s="60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1.75" customHeight="1">
      <c r="A47" s="397">
        <f t="shared" si="3"/>
        <v>22</v>
      </c>
      <c r="B47" s="276" t="str">
        <f>+'Ekamut-caxs'!B53</f>
        <v>Համակարգչային ծրագրի և կայքի սպասարկման գծով</v>
      </c>
      <c r="C47" s="273">
        <v>95</v>
      </c>
      <c r="D47" s="277">
        <f>+'Ekamut-caxs'!D53</f>
        <v>95</v>
      </c>
      <c r="E47" s="274">
        <f t="shared" si="0"/>
        <v>0</v>
      </c>
      <c r="F47" s="273"/>
      <c r="G47" s="45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3.25" customHeight="1">
      <c r="A48" s="397">
        <f t="shared" si="3"/>
        <v>23</v>
      </c>
      <c r="B48" s="276" t="str">
        <f>+'Ekamut-caxs'!B54</f>
        <v>էլ․ստորագրության գծով</v>
      </c>
      <c r="C48" s="273"/>
      <c r="D48" s="277">
        <f>+'Ekamut-caxs'!D54</f>
        <v>3</v>
      </c>
      <c r="E48" s="274">
        <f t="shared" ref="E48:E62" si="4">D48-C48</f>
        <v>3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397">
        <f t="shared" si="3"/>
        <v>24</v>
      </c>
      <c r="B49" s="276" t="str">
        <f>+'Ekamut-caxs'!B55</f>
        <v>Հայտարարության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1" customHeight="1">
      <c r="A50" s="397">
        <f t="shared" si="3"/>
        <v>25</v>
      </c>
      <c r="B50" s="276" t="str">
        <f>+'Ekamut-caxs'!B56</f>
        <v>Բաժանորդագրության գծով</v>
      </c>
      <c r="C50" s="273"/>
      <c r="D50" s="277">
        <f>+'Ekamut-caxs'!D56</f>
        <v>0</v>
      </c>
      <c r="E50" s="274">
        <f t="shared" si="4"/>
        <v>0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0.25" customHeight="1">
      <c r="A51" s="397">
        <f t="shared" si="3"/>
        <v>26</v>
      </c>
      <c r="B51" s="276" t="str">
        <f>+'Ekamut-caxs'!B57</f>
        <v>Վերապատրաստման գծով</v>
      </c>
      <c r="C51" s="273">
        <v>41.6</v>
      </c>
      <c r="D51" s="277">
        <f>+'Ekamut-caxs'!D57</f>
        <v>77.599999999999994</v>
      </c>
      <c r="E51" s="274">
        <f t="shared" si="4"/>
        <v>35.999999999999993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2" customFormat="1" ht="21" customHeight="1">
      <c r="A52" s="397">
        <f t="shared" si="3"/>
        <v>27</v>
      </c>
      <c r="B52" s="276">
        <f>+'Ekamut-caxs'!B58</f>
        <v>0</v>
      </c>
      <c r="C52" s="273"/>
      <c r="D52" s="277">
        <f>+'Ekamut-caxs'!D58</f>
        <v>0</v>
      </c>
      <c r="E52" s="274">
        <f t="shared" si="4"/>
        <v>0</v>
      </c>
      <c r="F52" s="273"/>
      <c r="G52" s="60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</row>
    <row r="53" spans="1:18" s="61" customFormat="1" ht="21" customHeight="1">
      <c r="A53" s="397">
        <f t="shared" si="3"/>
        <v>28</v>
      </c>
      <c r="B53" s="276">
        <f>+'Ekamut-caxs'!B59</f>
        <v>0</v>
      </c>
      <c r="C53" s="273"/>
      <c r="D53" s="275">
        <f>+'Ekamut-caxs'!D59</f>
        <v>0</v>
      </c>
      <c r="E53" s="273">
        <f t="shared" si="4"/>
        <v>0</v>
      </c>
      <c r="F53" s="273"/>
      <c r="G53" s="60"/>
    </row>
    <row r="54" spans="1:18" s="61" customFormat="1" ht="21" customHeight="1">
      <c r="A54" s="495">
        <f t="shared" si="3"/>
        <v>29</v>
      </c>
      <c r="B54" s="361">
        <f>+'Ekamut-caxs'!B60</f>
        <v>0</v>
      </c>
      <c r="C54" s="273"/>
      <c r="D54" s="275">
        <f>+'Ekamut-caxs'!D60</f>
        <v>0</v>
      </c>
      <c r="E54" s="273">
        <f>D54-C54</f>
        <v>0</v>
      </c>
      <c r="F54" s="273"/>
      <c r="G54" s="60"/>
    </row>
    <row r="55" spans="1:18" s="61" customFormat="1" ht="21" customHeight="1">
      <c r="A55" s="542"/>
      <c r="B55" s="361" t="str">
        <f>+'Ekamut-caxs'!B61</f>
        <v>Դուրսգրվող գույքի վերագնահատման գծով</v>
      </c>
      <c r="C55" s="273"/>
      <c r="D55" s="275">
        <f>+'Ekamut-caxs'!D61</f>
        <v>70</v>
      </c>
      <c r="E55" s="273">
        <f>D55-C55</f>
        <v>70</v>
      </c>
      <c r="F55" s="273"/>
      <c r="G55" s="60"/>
    </row>
    <row r="56" spans="1:18" s="61" customFormat="1" ht="21" customHeight="1">
      <c r="A56" s="542"/>
      <c r="B56" s="361" t="str">
        <f>+'Ekamut-caxs'!B62</f>
        <v>Լիցենզավորման ծառայության գծով</v>
      </c>
      <c r="C56" s="273">
        <v>30</v>
      </c>
      <c r="D56" s="275">
        <f>+'Ekamut-caxs'!D62</f>
        <v>0</v>
      </c>
      <c r="E56" s="273">
        <f>D56-C56</f>
        <v>-30</v>
      </c>
      <c r="F56" s="273"/>
      <c r="G56" s="60"/>
    </row>
    <row r="57" spans="1:18" s="61" customFormat="1" ht="21" customHeight="1">
      <c r="A57" s="542"/>
      <c r="B57" s="361" t="str">
        <f>+'Ekamut-caxs'!B63</f>
        <v>Կրակմարիչների լիցքավորման գծով</v>
      </c>
      <c r="C57" s="273">
        <v>27</v>
      </c>
      <c r="D57" s="275">
        <f>+'Ekamut-caxs'!D63</f>
        <v>72</v>
      </c>
      <c r="E57" s="273">
        <f>D57-C57</f>
        <v>45</v>
      </c>
      <c r="F57" s="273"/>
      <c r="G57" s="60"/>
    </row>
    <row r="58" spans="1:18" s="61" customFormat="1" ht="21" customHeight="1">
      <c r="A58" s="495">
        <f>+A54+1</f>
        <v>30</v>
      </c>
      <c r="B58" s="361">
        <f>+'Ekamut-caxs'!B64</f>
        <v>0</v>
      </c>
      <c r="C58" s="273"/>
      <c r="D58" s="275">
        <f>+'Ekamut-caxs'!D64</f>
        <v>0</v>
      </c>
      <c r="E58" s="273">
        <f>D58-C58</f>
        <v>0</v>
      </c>
      <c r="F58" s="273"/>
      <c r="G58" s="60" t="s">
        <v>121</v>
      </c>
    </row>
    <row r="59" spans="1:18" s="62" customFormat="1" ht="21" customHeight="1">
      <c r="A59" s="397">
        <f t="shared" si="3"/>
        <v>31</v>
      </c>
      <c r="B59" s="276" t="str">
        <f>+'Ekamut-caxs'!B65</f>
        <v>Հիմնական միջոցների մաշվածության գծով, որից՝</v>
      </c>
      <c r="C59" s="273">
        <v>3737.4</v>
      </c>
      <c r="D59" s="277">
        <f>+'Ekamut-caxs'!D65</f>
        <v>4000</v>
      </c>
      <c r="E59" s="274">
        <f t="shared" si="4"/>
        <v>262.59999999999991</v>
      </c>
      <c r="F59" s="273"/>
      <c r="G59" s="60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</row>
    <row r="60" spans="1:18" ht="20.25" customHeight="1">
      <c r="A60" s="27">
        <v>31.1</v>
      </c>
      <c r="B60" s="362" t="str">
        <f>+'Ekamut-caxs'!B66</f>
        <v>պայմանով (անհատույց) ստացված</v>
      </c>
      <c r="C60" s="256">
        <v>2883.8</v>
      </c>
      <c r="D60" s="278">
        <f>+'Ekamut-caxs'!D66</f>
        <v>4000</v>
      </c>
      <c r="E60" s="255">
        <f t="shared" si="4"/>
        <v>1116.1999999999998</v>
      </c>
      <c r="F60" s="256"/>
      <c r="G60" s="152"/>
    </row>
    <row r="61" spans="1:18" s="62" customFormat="1" ht="21" customHeight="1">
      <c r="A61" s="64">
        <f>+A59+1</f>
        <v>32</v>
      </c>
      <c r="B61" s="276" t="str">
        <f>+'Ekamut-caxs'!B67</f>
        <v xml:space="preserve">Չփոխհատուցվող հարկերի գծով </v>
      </c>
      <c r="C61" s="273"/>
      <c r="D61" s="277">
        <f>+'Ekamut-caxs'!D67</f>
        <v>0</v>
      </c>
      <c r="E61" s="274">
        <f t="shared" si="4"/>
        <v>0</v>
      </c>
      <c r="F61" s="273"/>
      <c r="G61" s="60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</row>
    <row r="62" spans="1:18" s="62" customFormat="1" ht="21" customHeight="1">
      <c r="A62" s="64">
        <f>+A61+1</f>
        <v>33</v>
      </c>
      <c r="B62" s="276" t="str">
        <f>+'Ekamut-caxs'!B68</f>
        <v>Այլ ծախսերի գծով</v>
      </c>
      <c r="C62" s="273">
        <v>5.0999999999999996</v>
      </c>
      <c r="D62" s="277">
        <f>+'Ekamut-caxs'!D68</f>
        <v>119.1</v>
      </c>
      <c r="E62" s="274">
        <f t="shared" si="4"/>
        <v>114</v>
      </c>
      <c r="F62" s="273"/>
      <c r="G62" s="60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</row>
    <row r="63" spans="1:18" s="33" customFormat="1" ht="17.25">
      <c r="A63" s="24"/>
      <c r="B63" s="410" t="s">
        <v>78</v>
      </c>
      <c r="C63" s="284">
        <f>C6-C20</f>
        <v>0</v>
      </c>
      <c r="D63" s="284">
        <f>D6-D20</f>
        <v>-2.0000000033178367E-2</v>
      </c>
      <c r="E63" s="284">
        <f t="shared" si="0"/>
        <v>-2.0000000033178367E-2</v>
      </c>
      <c r="F63" s="343"/>
      <c r="G63" s="31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33" customFormat="1" ht="45" customHeight="1">
      <c r="A64" s="34"/>
      <c r="B64" s="411"/>
      <c r="C64" s="35"/>
      <c r="D64" s="35"/>
      <c r="E64" s="35"/>
      <c r="F64" s="35"/>
      <c r="G64" s="31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7" ht="24.75" customHeight="1">
      <c r="B65" s="433" t="s">
        <v>2</v>
      </c>
      <c r="C65" s="434"/>
      <c r="D65" s="563" t="str">
        <f>+'Ekamut-caxs'!D71</f>
        <v>Ն. Արզումանյան</v>
      </c>
      <c r="E65" s="563"/>
      <c r="F65" s="305"/>
      <c r="G65" s="25"/>
    </row>
    <row r="66" spans="1:7" ht="9.75" customHeight="1">
      <c r="B66" s="435"/>
      <c r="C66" s="436"/>
      <c r="D66" s="562" t="s">
        <v>5</v>
      </c>
      <c r="E66" s="562"/>
      <c r="F66" s="306"/>
      <c r="G66" s="25"/>
    </row>
    <row r="67" spans="1:7" ht="24.75" customHeight="1">
      <c r="B67" s="433" t="s">
        <v>6</v>
      </c>
      <c r="C67" s="434"/>
      <c r="D67" s="563" t="str">
        <f>+'Ekamut-caxs'!D73</f>
        <v>Ա. Ամիրյան</v>
      </c>
      <c r="E67" s="563"/>
      <c r="F67" s="305"/>
      <c r="G67" s="25"/>
    </row>
    <row r="68" spans="1:7" ht="11.25" customHeight="1">
      <c r="B68" s="437"/>
      <c r="C68" s="436"/>
      <c r="D68" s="562" t="s">
        <v>5</v>
      </c>
      <c r="E68" s="562"/>
      <c r="F68" s="306"/>
      <c r="G68" s="25"/>
    </row>
    <row r="69" spans="1:7" s="17" customFormat="1">
      <c r="A69" s="22"/>
      <c r="B69" s="438" t="s">
        <v>1</v>
      </c>
      <c r="C69" s="436"/>
      <c r="D69" s="436"/>
      <c r="E69" s="436"/>
      <c r="F69" s="36"/>
      <c r="G69" s="25"/>
    </row>
    <row r="70" spans="1:7" s="17" customFormat="1">
      <c r="A70" s="115"/>
      <c r="B70" s="413"/>
      <c r="C70" s="25"/>
      <c r="D70" s="25"/>
      <c r="E70" s="25"/>
      <c r="F70" s="25"/>
      <c r="G70" s="25"/>
    </row>
    <row r="71" spans="1:7" s="17" customFormat="1">
      <c r="A71" s="115"/>
      <c r="B71" s="413"/>
      <c r="C71" s="25"/>
      <c r="D71" s="25"/>
      <c r="E71" s="25"/>
      <c r="F71" s="25"/>
      <c r="G71" s="25"/>
    </row>
    <row r="72" spans="1:7" s="17" customFormat="1">
      <c r="A72" s="115"/>
      <c r="B72" s="413"/>
      <c r="C72" s="25"/>
      <c r="D72" s="25"/>
      <c r="E72" s="25"/>
      <c r="F72" s="25"/>
      <c r="G72" s="25"/>
    </row>
    <row r="73" spans="1:7" s="17" customFormat="1">
      <c r="A73" s="115"/>
      <c r="B73" s="413"/>
      <c r="C73" s="25"/>
      <c r="D73" s="25"/>
      <c r="E73" s="25"/>
      <c r="F73" s="25"/>
      <c r="G73" s="25"/>
    </row>
    <row r="74" spans="1:7" s="17" customFormat="1">
      <c r="A74" s="115"/>
      <c r="B74" s="413"/>
      <c r="C74" s="25"/>
      <c r="D74" s="25"/>
      <c r="E74" s="25"/>
      <c r="F74" s="25"/>
    </row>
    <row r="75" spans="1:7" s="17" customFormat="1">
      <c r="A75" s="115"/>
      <c r="B75" s="413"/>
      <c r="C75" s="25"/>
      <c r="D75" s="25"/>
      <c r="E75" s="25"/>
      <c r="F75" s="25"/>
    </row>
    <row r="76" spans="1:7" s="17" customFormat="1">
      <c r="A76" s="115"/>
      <c r="B76" s="413"/>
      <c r="C76" s="25"/>
      <c r="D76" s="25"/>
      <c r="E76" s="25"/>
      <c r="F76" s="25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  <row r="84" spans="1:2" s="17" customFormat="1">
      <c r="A84" s="115"/>
      <c r="B84" s="21"/>
    </row>
    <row r="85" spans="1:2" s="17" customFormat="1">
      <c r="A85" s="115"/>
      <c r="B85" s="21"/>
    </row>
    <row r="86" spans="1:2" s="17" customFormat="1">
      <c r="A86" s="115"/>
      <c r="B86" s="21"/>
    </row>
    <row r="87" spans="1:2" s="17" customFormat="1">
      <c r="A87" s="115"/>
      <c r="B87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58" zoomScaleSheetLayoutView="100" workbookViewId="0">
      <selection activeCell="B57" sqref="B57"/>
    </sheetView>
  </sheetViews>
  <sheetFormatPr defaultColWidth="9.140625" defaultRowHeight="13.5"/>
  <cols>
    <col min="1" max="1" width="4.85546875" style="18" customWidth="1"/>
    <col min="2" max="2" width="59.85546875" style="408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61" t="s">
        <v>79</v>
      </c>
      <c r="B1" s="561"/>
      <c r="C1" s="561"/>
      <c r="D1" s="561"/>
      <c r="E1" s="561"/>
      <c r="F1" s="561"/>
    </row>
    <row r="2" spans="1:20" s="20" customFormat="1" ht="20.25">
      <c r="A2" s="555" t="str">
        <f>+'Ekamut-caxs'!A7:D7</f>
        <v xml:space="preserve">«Երևանի հ․157 մսուր-մանկապարտեզ» ՀՈԱԿ-ի </v>
      </c>
      <c r="B2" s="555"/>
      <c r="C2" s="555"/>
      <c r="D2" s="555"/>
      <c r="E2" s="555"/>
      <c r="F2" s="555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4" t="s">
        <v>234</v>
      </c>
      <c r="B3" s="564"/>
      <c r="C3" s="564"/>
      <c r="D3" s="564"/>
      <c r="E3" s="564"/>
      <c r="F3" s="564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4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214</v>
      </c>
      <c r="D5" s="251" t="s">
        <v>215</v>
      </c>
      <c r="E5" s="91" t="s">
        <v>50</v>
      </c>
      <c r="F5" s="307" t="str">
        <f>+'Ekamutneri hamematakan'!F5</f>
        <v>Ծանոթություն նախատեսվող ցուցանիշների վերաբերյալ</v>
      </c>
      <c r="G5" s="17"/>
      <c r="H5" s="425" t="s">
        <v>249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1079.8</v>
      </c>
      <c r="D6" s="257">
        <f>+C80</f>
        <v>3228.1000000000058</v>
      </c>
      <c r="E6" s="270">
        <f t="shared" ref="E6:E66" si="0">D6-C6</f>
        <v>2148.3000000000056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70">
        <f>SUM(C8,C9:C18)</f>
        <v>81412.900000000009</v>
      </c>
      <c r="D7" s="270">
        <f>SUM(D8,D9:D18)</f>
        <v>92086.399999999994</v>
      </c>
      <c r="E7" s="270">
        <f>D7-C7</f>
        <v>10673.499999999985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0" t="str">
        <f>+'Dramakan hosqer'!B14</f>
        <v>Սուբսիդիայից</v>
      </c>
      <c r="C8" s="267">
        <v>75254.7</v>
      </c>
      <c r="D8" s="268">
        <f>+'Dramakan hosqer'!F14</f>
        <v>85526.399999999994</v>
      </c>
      <c r="E8" s="268">
        <f>D8-C8</f>
        <v>10271.699999999997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0" t="str">
        <f>+'Dramakan hosqer'!B15</f>
        <v xml:space="preserve">Վճարովի ծառայություններից </v>
      </c>
      <c r="C9" s="267">
        <v>6097.9</v>
      </c>
      <c r="D9" s="268">
        <f>+'Dramakan hosqer'!F15</f>
        <v>6540</v>
      </c>
      <c r="E9" s="268">
        <f t="shared" si="0"/>
        <v>442.10000000000036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customHeight="1">
      <c r="A10" s="397">
        <f t="shared" ref="A10:A16" si="1">+A9+1</f>
        <v>3</v>
      </c>
      <c r="B10" s="360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customHeight="1">
      <c r="A11" s="397">
        <f t="shared" si="1"/>
        <v>4</v>
      </c>
      <c r="B11" s="360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7">
        <f t="shared" si="1"/>
        <v>5</v>
      </c>
      <c r="B12" s="360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customHeight="1">
      <c r="A13" s="397">
        <f t="shared" si="1"/>
        <v>6</v>
      </c>
      <c r="B13" s="360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customHeight="1">
      <c r="A14" s="397">
        <f t="shared" si="1"/>
        <v>7</v>
      </c>
      <c r="B14" s="360" t="str">
        <f>+'Dramakan hosqer'!B20</f>
        <v>Դեբիտորական պարտքերից</v>
      </c>
      <c r="C14" s="267">
        <v>5.0999999999999996</v>
      </c>
      <c r="D14" s="268">
        <f>+'Dramakan hosqer'!F20</f>
        <v>0</v>
      </c>
      <c r="E14" s="268">
        <f t="shared" si="0"/>
        <v>-5.0999999999999996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7">
        <f t="shared" si="1"/>
        <v>8</v>
      </c>
      <c r="B15" s="360" t="str">
        <f>+'Dramakan hosqer'!B21</f>
        <v>Բանկի տոկոսից</v>
      </c>
      <c r="C15" s="267">
        <v>13.6</v>
      </c>
      <c r="D15" s="268">
        <f>+'Dramakan hosqer'!F21</f>
        <v>20</v>
      </c>
      <c r="E15" s="268">
        <f>D15-C15</f>
        <v>6.4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5">
        <f t="shared" si="1"/>
        <v>9</v>
      </c>
      <c r="B16" s="515">
        <f>+'Dramakan hosqer'!B22</f>
        <v>0</v>
      </c>
      <c r="C16" s="490"/>
      <c r="D16" s="490">
        <f>+'Dramakan hosqer'!F22</f>
        <v>0</v>
      </c>
      <c r="E16" s="490">
        <f t="shared" si="0"/>
        <v>0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542"/>
      <c r="B17" s="515" t="str">
        <f>+'Dramakan hosqer'!B23</f>
        <v>Գումարի փոխհատուցման գծով, այդ թվում՝</v>
      </c>
      <c r="C17" s="490">
        <v>41.6</v>
      </c>
      <c r="D17" s="490">
        <f>+'Dramakan hosqer'!F23</f>
        <v>0</v>
      </c>
      <c r="E17" s="490">
        <f>D17-C17</f>
        <v>-41.6</v>
      </c>
      <c r="F17" s="490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1" customFormat="1" ht="17.25" customHeight="1">
      <c r="A18" s="495">
        <f>+A16+1</f>
        <v>10</v>
      </c>
      <c r="B18" s="515">
        <f>+'Dramakan hosqer'!B24</f>
        <v>0</v>
      </c>
      <c r="C18" s="490"/>
      <c r="D18" s="490">
        <f>+'Dramakan hosqer'!F24</f>
        <v>0</v>
      </c>
      <c r="E18" s="490">
        <f>D18-C18</f>
        <v>0</v>
      </c>
      <c r="F18" s="490"/>
      <c r="G18" s="106" t="s">
        <v>229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0" customFormat="1" ht="36" customHeight="1">
      <c r="A19" s="13" t="s">
        <v>34</v>
      </c>
      <c r="B19" s="14" t="s">
        <v>81</v>
      </c>
      <c r="C19" s="270">
        <f>+C20+C65+C77</f>
        <v>79264.600000000006</v>
      </c>
      <c r="D19" s="270">
        <f>+D20+D65+D77</f>
        <v>95314.520000000019</v>
      </c>
      <c r="E19" s="270">
        <f t="shared" si="0"/>
        <v>16049.920000000013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0" customFormat="1" ht="21" customHeight="1">
      <c r="A20" s="16" t="s">
        <v>54</v>
      </c>
      <c r="B20" s="14" t="s">
        <v>57</v>
      </c>
      <c r="C20" s="270">
        <f>SUM(C21,C24:C30,C34:C59,C63:C64)</f>
        <v>78814.600000000006</v>
      </c>
      <c r="D20" s="270">
        <f>SUM(D21,D24:D30,D34:D59,D63:D64)</f>
        <v>92794.520000000019</v>
      </c>
      <c r="E20" s="270">
        <f t="shared" si="0"/>
        <v>13979.920000000013</v>
      </c>
      <c r="F20" s="257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2" customFormat="1" ht="18" customHeight="1">
      <c r="A21" s="64">
        <v>1</v>
      </c>
      <c r="B21" s="361" t="str">
        <f>+'Dramakan hosqer'!B27</f>
        <v>Աշխատավարձի գծով, որից՝</v>
      </c>
      <c r="C21" s="267">
        <v>51430.8</v>
      </c>
      <c r="D21" s="268">
        <f>+'Dramakan hosqer'!F27</f>
        <v>57580.800000000003</v>
      </c>
      <c r="E21" s="268">
        <f t="shared" si="0"/>
        <v>6150</v>
      </c>
      <c r="F21" s="267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customHeight="1">
      <c r="A22" s="26">
        <v>1.1000000000000001</v>
      </c>
      <c r="B22" s="392" t="str">
        <f>+'Dramakan hosqer'!B28</f>
        <v>վճարովի ծառայության գծով</v>
      </c>
      <c r="C22" s="258">
        <v>2523.1999999999998</v>
      </c>
      <c r="D22" s="272">
        <f>+'Dramakan hosqer'!F28</f>
        <v>3567.6</v>
      </c>
      <c r="E22" s="272">
        <f t="shared" si="0"/>
        <v>1044.4000000000001</v>
      </c>
      <c r="F22" s="258"/>
    </row>
    <row r="23" spans="1:20" ht="18" customHeight="1">
      <c r="A23" s="26">
        <v>1.2</v>
      </c>
      <c r="B23" s="392">
        <f>+'Dramakan hosqer'!B29</f>
        <v>0</v>
      </c>
      <c r="C23" s="258">
        <v>0</v>
      </c>
      <c r="D23" s="272">
        <f>+'Dramakan hosqer'!F29</f>
        <v>0</v>
      </c>
      <c r="E23" s="272">
        <f t="shared" si="0"/>
        <v>0</v>
      </c>
      <c r="F23" s="258"/>
    </row>
    <row r="24" spans="1:20" s="62" customFormat="1" ht="18" customHeight="1">
      <c r="A24" s="64">
        <f>+A21+1</f>
        <v>2</v>
      </c>
      <c r="B24" s="276" t="str">
        <f>+'Dramakan hosqer'!B30</f>
        <v>Սննդի գծով</v>
      </c>
      <c r="C24" s="267">
        <v>16926.8</v>
      </c>
      <c r="D24" s="268">
        <f>+'Dramakan hosqer'!F30</f>
        <v>22072.620000000003</v>
      </c>
      <c r="E24" s="268">
        <f t="shared" si="0"/>
        <v>5145.8200000000033</v>
      </c>
      <c r="F24" s="267"/>
      <c r="G24" s="60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64">
        <f t="shared" ref="A25:A30" si="2">+A24+1</f>
        <v>3</v>
      </c>
      <c r="B25" s="276" t="str">
        <f>+'Dramakan hosqer'!B31</f>
        <v>Ջեռուցման գծով</v>
      </c>
      <c r="C25" s="267">
        <v>3453.1</v>
      </c>
      <c r="D25" s="268">
        <f>+'Dramakan hosqer'!F31</f>
        <v>3617.4</v>
      </c>
      <c r="E25" s="268">
        <f t="shared" si="0"/>
        <v>164.30000000000018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7">
        <f t="shared" si="2"/>
        <v>4</v>
      </c>
      <c r="B26" s="276" t="str">
        <f>+'Dramakan hosqer'!B32</f>
        <v>Էլեկտրաէներգիայի գծով</v>
      </c>
      <c r="C26" s="267">
        <v>2391.9</v>
      </c>
      <c r="D26" s="268">
        <f>+'Dramakan hosqer'!F32</f>
        <v>2466</v>
      </c>
      <c r="E26" s="268">
        <f t="shared" si="0"/>
        <v>74.099999999999909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7">
        <f t="shared" si="2"/>
        <v>5</v>
      </c>
      <c r="B27" s="276" t="str">
        <f>+'Dramakan hosqer'!B33</f>
        <v>Ջրմուղ-կոյուղու գծով</v>
      </c>
      <c r="C27" s="267">
        <v>1034.9000000000001</v>
      </c>
      <c r="D27" s="268">
        <f>+'Dramakan hosqer'!F33</f>
        <v>1006.8</v>
      </c>
      <c r="E27" s="268">
        <f t="shared" si="0"/>
        <v>-28.100000000000136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8" customHeight="1">
      <c r="A28" s="397">
        <f t="shared" si="2"/>
        <v>6</v>
      </c>
      <c r="B28" s="276" t="str">
        <f>+'Dramakan hosqer'!B34</f>
        <v>Աղբահանության գծով</v>
      </c>
      <c r="C28" s="267">
        <v>86.5</v>
      </c>
      <c r="D28" s="268">
        <f>+'Dramakan hosqer'!F34</f>
        <v>86.5</v>
      </c>
      <c r="E28" s="268">
        <f t="shared" si="0"/>
        <v>0</v>
      </c>
      <c r="F28" s="267"/>
      <c r="G28" s="132"/>
      <c r="H28" s="119"/>
      <c r="I28" s="119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6.5" customHeight="1">
      <c r="A29" s="397">
        <f t="shared" si="2"/>
        <v>7</v>
      </c>
      <c r="B29" s="276" t="str">
        <f>+'Dramakan hosqer'!B35</f>
        <v>Ախտաբանության գծով</v>
      </c>
      <c r="C29" s="267">
        <v>24</v>
      </c>
      <c r="D29" s="268">
        <f>+'Dramakan hosqer'!F35</f>
        <v>24</v>
      </c>
      <c r="E29" s="268">
        <f t="shared" si="0"/>
        <v>0</v>
      </c>
      <c r="F29" s="267"/>
      <c r="G29" s="133"/>
      <c r="H29" s="120"/>
      <c r="I29" s="120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62" customFormat="1" ht="17.25">
      <c r="A30" s="397">
        <f t="shared" si="2"/>
        <v>8</v>
      </c>
      <c r="B30" s="276" t="str">
        <f>+'Dramakan hosqer'!B36</f>
        <v>Կապի գծով, այդ թվում`</v>
      </c>
      <c r="C30" s="268">
        <f>SUM(C31:C33)</f>
        <v>129.6</v>
      </c>
      <c r="D30" s="268">
        <f>SUM(D31:D33)</f>
        <v>174.6</v>
      </c>
      <c r="E30" s="268">
        <f t="shared" si="0"/>
        <v>45</v>
      </c>
      <c r="F30" s="267"/>
      <c r="G30" s="132"/>
      <c r="H30" s="119"/>
      <c r="I30" s="119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ht="18" customHeight="1">
      <c r="A31" s="26">
        <v>8.1</v>
      </c>
      <c r="B31" s="362" t="str">
        <f>+'Dramakan hosqer'!B37</f>
        <v>բաժանորդային վճար</v>
      </c>
      <c r="C31" s="258">
        <v>57.6</v>
      </c>
      <c r="D31" s="272">
        <f>+'Dramakan hosqer'!F37</f>
        <v>57.599999999999994</v>
      </c>
      <c r="E31" s="272">
        <f t="shared" si="0"/>
        <v>0</v>
      </c>
      <c r="F31" s="258"/>
    </row>
    <row r="32" spans="1:20" s="33" customFormat="1" ht="18" customHeight="1">
      <c r="A32" s="26">
        <v>8.1999999999999993</v>
      </c>
      <c r="B32" s="362" t="str">
        <f>+'Dramakan hosqer'!B38</f>
        <v>րոպեավճար</v>
      </c>
      <c r="C32" s="258"/>
      <c r="D32" s="272">
        <f>+'Dramakan hosqer'!F38</f>
        <v>45</v>
      </c>
      <c r="E32" s="272">
        <f t="shared" si="0"/>
        <v>45</v>
      </c>
      <c r="F32" s="258"/>
      <c r="G32" s="134"/>
      <c r="H32" s="121"/>
      <c r="I32" s="121"/>
      <c r="J32" s="121"/>
      <c r="K32" s="121"/>
      <c r="L32" s="121"/>
      <c r="M32" s="121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6">
        <v>8.3000000000000007</v>
      </c>
      <c r="B33" s="362" t="str">
        <f>+'Dramakan hosqer'!B39</f>
        <v>ինտերնետ կապ</v>
      </c>
      <c r="C33" s="258">
        <v>72</v>
      </c>
      <c r="D33" s="272">
        <f>+'Dramakan hosqer'!F39</f>
        <v>72</v>
      </c>
      <c r="E33" s="272">
        <f t="shared" si="0"/>
        <v>0</v>
      </c>
      <c r="F33" s="258"/>
      <c r="I33" s="136"/>
    </row>
    <row r="34" spans="1:20" s="62" customFormat="1" ht="18" customHeight="1">
      <c r="A34" s="64">
        <f>+A30+1</f>
        <v>9</v>
      </c>
      <c r="B34" s="276" t="str">
        <f>+'Dramakan hosqer'!B40</f>
        <v>Բանկային ծառայության գծով</v>
      </c>
      <c r="C34" s="267"/>
      <c r="D34" s="268">
        <f>+'Dramakan hosqer'!F40</f>
        <v>0</v>
      </c>
      <c r="E34" s="268">
        <f t="shared" si="0"/>
        <v>0</v>
      </c>
      <c r="F34" s="267"/>
      <c r="G34" s="132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64">
        <f>+A34+1</f>
        <v>10</v>
      </c>
      <c r="B35" s="276" t="str">
        <f>+'Dramakan hosqer'!B41</f>
        <v>Տնտեսական ապրանքների գծով</v>
      </c>
      <c r="C35" s="267">
        <v>890.7</v>
      </c>
      <c r="D35" s="268">
        <f>+'Dramakan hosqer'!F41</f>
        <v>1029</v>
      </c>
      <c r="E35" s="268">
        <f t="shared" si="0"/>
        <v>138.29999999999995</v>
      </c>
      <c r="F35" s="267"/>
      <c r="G35" s="45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7">
        <f t="shared" ref="A36:A59" si="3">+A35+1</f>
        <v>11</v>
      </c>
      <c r="B36" s="276" t="str">
        <f>+'Dramakan hosqer'!B42</f>
        <v>Գրասենյակային ապրանքների գծով</v>
      </c>
      <c r="C36" s="267">
        <v>542</v>
      </c>
      <c r="D36" s="268">
        <f>+'Dramakan hosqer'!F42</f>
        <v>542</v>
      </c>
      <c r="E36" s="268">
        <f t="shared" si="0"/>
        <v>0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7">
        <f t="shared" si="3"/>
        <v>12</v>
      </c>
      <c r="B37" s="276" t="str">
        <f>+'Dramakan hosqer'!B43</f>
        <v>Փոքրարժեք կամ արագամաշ առարկաների գծով</v>
      </c>
      <c r="C37" s="267">
        <v>17</v>
      </c>
      <c r="D37" s="268">
        <f>+'Dramakan hosqer'!F43</f>
        <v>690</v>
      </c>
      <c r="E37" s="268">
        <f t="shared" si="0"/>
        <v>673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7">
        <f t="shared" si="3"/>
        <v>13</v>
      </c>
      <c r="B38" s="276" t="str">
        <f>+'Dramakan hosqer'!B44</f>
        <v>Ուսումնական նյութերի գծով</v>
      </c>
      <c r="C38" s="267">
        <v>528</v>
      </c>
      <c r="D38" s="268">
        <f>+'Dramakan hosqer'!F44</f>
        <v>528</v>
      </c>
      <c r="E38" s="268">
        <f t="shared" si="0"/>
        <v>0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7">
        <f t="shared" si="3"/>
        <v>14</v>
      </c>
      <c r="B39" s="276" t="str">
        <f>+'Dramakan hosqer'!B45</f>
        <v>Դեղորայքի գծով</v>
      </c>
      <c r="C39" s="267">
        <v>0</v>
      </c>
      <c r="D39" s="268">
        <f>+'Dramakan hosqer'!F45</f>
        <v>270.89999999999998</v>
      </c>
      <c r="E39" s="268">
        <f t="shared" si="0"/>
        <v>270.89999999999998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7">
        <f t="shared" si="3"/>
        <v>15</v>
      </c>
      <c r="B40" s="276" t="str">
        <f>+'Dramakan hosqer'!B46</f>
        <v>Բուժ.ծառայության գծով</v>
      </c>
      <c r="C40" s="267">
        <v>44</v>
      </c>
      <c r="D40" s="268">
        <f>+'Dramakan hosqer'!F46</f>
        <v>80</v>
      </c>
      <c r="E40" s="268">
        <f t="shared" si="0"/>
        <v>36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7">
        <f t="shared" si="3"/>
        <v>16</v>
      </c>
      <c r="B41" s="276" t="str">
        <f>+'Dramakan hosqer'!B47</f>
        <v>Ընթացիկ վերանորոգման գծով</v>
      </c>
      <c r="C41" s="267">
        <v>752.9</v>
      </c>
      <c r="D41" s="268">
        <f>+'Dramakan hosqer'!F47</f>
        <v>1180.5</v>
      </c>
      <c r="E41" s="268">
        <f t="shared" si="0"/>
        <v>427.6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7">
        <f t="shared" si="3"/>
        <v>17</v>
      </c>
      <c r="B42" s="276" t="str">
        <f>+'Dramakan hosqer'!B48</f>
        <v>Ջեռուցման համակարգի սպասարկման գծով</v>
      </c>
      <c r="C42" s="267">
        <v>90.7</v>
      </c>
      <c r="D42" s="268">
        <f>+'Dramakan hosqer'!F48</f>
        <v>115.6</v>
      </c>
      <c r="E42" s="268">
        <f t="shared" si="0"/>
        <v>24.899999999999991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customHeight="1">
      <c r="A43" s="397">
        <f t="shared" si="3"/>
        <v>18</v>
      </c>
      <c r="B43" s="276" t="str">
        <f>+'Dramakan hosqer'!B49</f>
        <v>Կաթսայատան սպասարկման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7">
        <f t="shared" si="3"/>
        <v>19</v>
      </c>
      <c r="B44" s="276" t="str">
        <f>+'Dramakan hosqer'!B50</f>
        <v>Սպասարկման և կոմունալ համավճարների գծով</v>
      </c>
      <c r="C44" s="267"/>
      <c r="D44" s="268">
        <f>+'Dramakan hosqer'!F50</f>
        <v>0</v>
      </c>
      <c r="E44" s="268">
        <f t="shared" si="0"/>
        <v>0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7">
        <f t="shared" si="3"/>
        <v>20</v>
      </c>
      <c r="B45" s="276" t="str">
        <f>+'Dramakan hosqer'!B51</f>
        <v>Գնումների համակարգողի ծառայության գծով</v>
      </c>
      <c r="C45" s="267"/>
      <c r="D45" s="268">
        <f>+'Dramakan hosqer'!F51</f>
        <v>105</v>
      </c>
      <c r="E45" s="268">
        <f t="shared" si="0"/>
        <v>105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7">
        <f t="shared" si="3"/>
        <v>21</v>
      </c>
      <c r="B46" s="276" t="str">
        <f>+'Dramakan hosqer'!B52</f>
        <v>Համակարգիչների տեխնիկական սպասարկման գծով</v>
      </c>
      <c r="C46" s="267">
        <v>30</v>
      </c>
      <c r="D46" s="268">
        <f>+'Dramakan hosqer'!F52</f>
        <v>80</v>
      </c>
      <c r="E46" s="268">
        <f t="shared" si="0"/>
        <v>50</v>
      </c>
      <c r="F46" s="267"/>
      <c r="G46" s="132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7">
        <f t="shared" si="3"/>
        <v>22</v>
      </c>
      <c r="B47" s="276" t="str">
        <f>+'Dramakan hosqer'!B53</f>
        <v>Համակարգչային ծրագրի և կայքի սպասարկման գծով</v>
      </c>
      <c r="C47" s="267">
        <v>95</v>
      </c>
      <c r="D47" s="268">
        <f>+'Dramakan hosqer'!F53</f>
        <v>95</v>
      </c>
      <c r="E47" s="268">
        <f t="shared" si="0"/>
        <v>0</v>
      </c>
      <c r="F47" s="267"/>
      <c r="G47" s="45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7">
        <f t="shared" si="3"/>
        <v>23</v>
      </c>
      <c r="B48" s="276" t="str">
        <f>+'Dramakan hosqer'!B54</f>
        <v>էլ․ստորագրության գծով</v>
      </c>
      <c r="C48" s="267">
        <v>0</v>
      </c>
      <c r="D48" s="268">
        <f>+'Dramakan hosqer'!F54</f>
        <v>3</v>
      </c>
      <c r="E48" s="268">
        <f t="shared" si="0"/>
        <v>3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customHeight="1">
      <c r="A49" s="397">
        <f t="shared" si="3"/>
        <v>24</v>
      </c>
      <c r="B49" s="276" t="str">
        <f>+'Dramakan hosqer'!B55</f>
        <v>Հայտարարության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7">
        <f t="shared" si="3"/>
        <v>25</v>
      </c>
      <c r="B50" s="276" t="str">
        <f>+'Dramakan hosqer'!B56</f>
        <v>Բաժանորդագրության գծով</v>
      </c>
      <c r="C50" s="267"/>
      <c r="D50" s="268">
        <f>+'Dramakan hosqer'!F56</f>
        <v>0</v>
      </c>
      <c r="E50" s="268">
        <f t="shared" si="0"/>
        <v>0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customHeight="1">
      <c r="A51" s="397">
        <f t="shared" si="3"/>
        <v>26</v>
      </c>
      <c r="B51" s="276" t="str">
        <f>+'Dramakan hosqer'!B57</f>
        <v>Վերապատրաստման գծով</v>
      </c>
      <c r="C51" s="267">
        <v>41.6</v>
      </c>
      <c r="D51" s="268">
        <f>+'Dramakan hosqer'!F57</f>
        <v>77.599999999999994</v>
      </c>
      <c r="E51" s="268">
        <f t="shared" si="0"/>
        <v>35.999999999999993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2" customFormat="1" ht="18" customHeight="1">
      <c r="A52" s="397">
        <f t="shared" si="3"/>
        <v>27</v>
      </c>
      <c r="B52" s="276">
        <f>+'Dramakan hosqer'!B58</f>
        <v>0</v>
      </c>
      <c r="C52" s="267"/>
      <c r="D52" s="268">
        <f>+'Dramakan hosqer'!F58</f>
        <v>0</v>
      </c>
      <c r="E52" s="268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397">
        <f t="shared" si="3"/>
        <v>28</v>
      </c>
      <c r="B53" s="276">
        <f>+'Dramakan hosqer'!B59</f>
        <v>0</v>
      </c>
      <c r="C53" s="267"/>
      <c r="D53" s="267">
        <f>+'Dramakan hosqer'!F59</f>
        <v>0</v>
      </c>
      <c r="E53" s="267">
        <f t="shared" si="0"/>
        <v>0</v>
      </c>
      <c r="F53" s="267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5">
        <f t="shared" si="3"/>
        <v>29</v>
      </c>
      <c r="B54" s="361">
        <f>+'Dramakan hosqer'!B60</f>
        <v>0</v>
      </c>
      <c r="C54" s="490"/>
      <c r="D54" s="490">
        <f>+'Dramakan hosqer'!F60</f>
        <v>0</v>
      </c>
      <c r="E54" s="490">
        <f t="shared" ref="E54:E60" si="4">D54-C54</f>
        <v>0</v>
      </c>
      <c r="F54" s="490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1" customFormat="1" ht="18" customHeight="1">
      <c r="A55" s="542"/>
      <c r="B55" s="361" t="str">
        <f>+'Dramakan hosqer'!B61</f>
        <v>Դուրսգրվող գույքի վերագնահատման գծով</v>
      </c>
      <c r="C55" s="490"/>
      <c r="D55" s="490">
        <f>+'Dramakan hosqer'!F61</f>
        <v>70</v>
      </c>
      <c r="E55" s="490">
        <f t="shared" si="4"/>
        <v>70</v>
      </c>
      <c r="F55" s="490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1" customFormat="1" ht="18" customHeight="1">
      <c r="A56" s="542"/>
      <c r="B56" s="361" t="str">
        <f>+'Dramakan hosqer'!B62</f>
        <v>Լիցենզավորման ծառայության գծով</v>
      </c>
      <c r="C56" s="490">
        <v>30</v>
      </c>
      <c r="D56" s="490">
        <f>+'Dramakan hosqer'!F62</f>
        <v>0</v>
      </c>
      <c r="E56" s="490">
        <f t="shared" si="4"/>
        <v>-30</v>
      </c>
      <c r="F56" s="490"/>
      <c r="G56" s="132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61" customFormat="1" ht="18" customHeight="1">
      <c r="A57" s="542"/>
      <c r="B57" s="361" t="str">
        <f>+'Dramakan hosqer'!B63</f>
        <v>Կրակմարիչների լիցքավորման գծով</v>
      </c>
      <c r="C57" s="490">
        <v>27</v>
      </c>
      <c r="D57" s="490">
        <f>+'Dramakan hosqer'!F63</f>
        <v>72</v>
      </c>
      <c r="E57" s="490">
        <f t="shared" si="4"/>
        <v>45</v>
      </c>
      <c r="F57" s="490"/>
      <c r="G57" s="132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61" customFormat="1" ht="18" customHeight="1">
      <c r="A58" s="495">
        <f>+A54+1</f>
        <v>30</v>
      </c>
      <c r="B58" s="361">
        <f>+'Dramakan hosqer'!B64</f>
        <v>0</v>
      </c>
      <c r="C58" s="490"/>
      <c r="D58" s="490">
        <f>+'Dramakan hosqer'!F64</f>
        <v>0</v>
      </c>
      <c r="E58" s="490">
        <f t="shared" si="4"/>
        <v>0</v>
      </c>
      <c r="F58" s="490"/>
      <c r="G58" s="106" t="s">
        <v>121</v>
      </c>
      <c r="H58" s="119"/>
      <c r="I58" s="119"/>
      <c r="J58" s="119"/>
      <c r="K58" s="119"/>
      <c r="L58" s="119"/>
      <c r="M58" s="119"/>
      <c r="N58" s="126"/>
      <c r="O58" s="126"/>
      <c r="P58" s="126"/>
      <c r="Q58" s="126"/>
      <c r="R58" s="126"/>
      <c r="S58" s="126"/>
      <c r="T58" s="126"/>
    </row>
    <row r="59" spans="1:20" s="62" customFormat="1" ht="18" customHeight="1">
      <c r="A59" s="397">
        <f t="shared" si="3"/>
        <v>31</v>
      </c>
      <c r="B59" s="276" t="str">
        <f>+'Dramakan hosqer'!B65</f>
        <v>Հարկային պարտավորությունների գծով, այդ թվում՝</v>
      </c>
      <c r="C59" s="268">
        <f>SUM(C60:C62)</f>
        <v>0</v>
      </c>
      <c r="D59" s="268">
        <f>SUM(D60:D62)</f>
        <v>0</v>
      </c>
      <c r="E59" s="267">
        <f t="shared" si="4"/>
        <v>0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151" customFormat="1" ht="18" customHeight="1">
      <c r="A60" s="15">
        <v>31.1</v>
      </c>
      <c r="B60" s="362" t="str">
        <f>+'Dramakan hosqer'!B66</f>
        <v>շահութահարկի գծով</v>
      </c>
      <c r="C60" s="258"/>
      <c r="D60" s="272">
        <f>+'Dramakan hosqer'!F66</f>
        <v>0</v>
      </c>
      <c r="E60" s="258">
        <f t="shared" si="4"/>
        <v>0</v>
      </c>
      <c r="F60" s="258"/>
      <c r="G60" s="159"/>
      <c r="H60" s="160"/>
      <c r="I60" s="160"/>
      <c r="J60" s="160"/>
      <c r="K60" s="160"/>
      <c r="L60" s="160"/>
      <c r="M60" s="160"/>
      <c r="N60" s="161"/>
      <c r="O60" s="161"/>
      <c r="P60" s="161"/>
      <c r="Q60" s="161"/>
      <c r="R60" s="161"/>
      <c r="S60" s="161"/>
      <c r="T60" s="161"/>
    </row>
    <row r="61" spans="1:20" s="151" customFormat="1" ht="18.75" customHeight="1">
      <c r="A61" s="15">
        <v>31.2</v>
      </c>
      <c r="B61" s="362" t="str">
        <f>+'Dramakan hosqer'!B67</f>
        <v>ԱԱՀ-ի գծով</v>
      </c>
      <c r="C61" s="258"/>
      <c r="D61" s="272">
        <f>+'Dramakan hosqer'!F67</f>
        <v>0</v>
      </c>
      <c r="E61" s="272">
        <f t="shared" si="0"/>
        <v>0</v>
      </c>
      <c r="F61" s="258"/>
      <c r="G61" s="162"/>
      <c r="H61" s="160"/>
      <c r="I61" s="160"/>
      <c r="J61" s="160"/>
      <c r="K61" s="160"/>
      <c r="L61" s="160"/>
      <c r="M61" s="160"/>
      <c r="N61" s="161"/>
      <c r="O61" s="161"/>
      <c r="P61" s="161"/>
      <c r="Q61" s="161"/>
      <c r="R61" s="161"/>
      <c r="S61" s="161"/>
      <c r="T61" s="161"/>
    </row>
    <row r="62" spans="1:20" s="151" customFormat="1" ht="18" customHeight="1">
      <c r="A62" s="15">
        <v>31.3</v>
      </c>
      <c r="B62" s="362" t="str">
        <f>+'Dramakan hosqer'!B68</f>
        <v xml:space="preserve">չփոխհատուցվող հարկերի գծով </v>
      </c>
      <c r="C62" s="258"/>
      <c r="D62" s="272">
        <f>+'Dramakan hosqer'!F68</f>
        <v>0</v>
      </c>
      <c r="E62" s="272">
        <f t="shared" si="0"/>
        <v>0</v>
      </c>
      <c r="F62" s="258"/>
      <c r="G62" s="162"/>
      <c r="H62" s="160"/>
      <c r="I62" s="160"/>
      <c r="J62" s="160"/>
      <c r="K62" s="160"/>
      <c r="L62" s="160"/>
      <c r="M62" s="160"/>
      <c r="N62" s="161"/>
      <c r="O62" s="161"/>
      <c r="P62" s="161"/>
      <c r="Q62" s="161"/>
      <c r="R62" s="161"/>
      <c r="S62" s="161"/>
      <c r="T62" s="161"/>
    </row>
    <row r="63" spans="1:20" s="62" customFormat="1" ht="18" customHeight="1">
      <c r="A63" s="72">
        <f>+A59+1</f>
        <v>32</v>
      </c>
      <c r="B63" s="276" t="str">
        <f>+'Dramakan hosqer'!B69</f>
        <v>Կրեդիտորական պարտքի մարման գծով</v>
      </c>
      <c r="C63" s="267">
        <v>248.1</v>
      </c>
      <c r="D63" s="268">
        <f>+'Dramakan hosqer'!F69</f>
        <v>827.19999999999982</v>
      </c>
      <c r="E63" s="268">
        <f t="shared" si="0"/>
        <v>579.0999999999998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8" customHeight="1">
      <c r="A64" s="72">
        <f>+A63+1</f>
        <v>33</v>
      </c>
      <c r="B64" s="276" t="str">
        <f>+'Dramakan hosqer'!B70</f>
        <v>Այլ արտահոսքերի գծով</v>
      </c>
      <c r="C64" s="267"/>
      <c r="D64" s="268">
        <f>+'Dramakan hosqer'!F70</f>
        <v>0</v>
      </c>
      <c r="E64" s="268">
        <f t="shared" si="0"/>
        <v>0</v>
      </c>
      <c r="F64" s="267"/>
      <c r="G64" s="132" t="s">
        <v>209</v>
      </c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21.75" customHeight="1">
      <c r="A65" s="158" t="s">
        <v>55</v>
      </c>
      <c r="B65" s="14" t="s">
        <v>58</v>
      </c>
      <c r="C65" s="270">
        <f>+C66+C73</f>
        <v>450</v>
      </c>
      <c r="D65" s="270">
        <f>+D66+D73</f>
        <v>2520</v>
      </c>
      <c r="E65" s="270">
        <f t="shared" si="0"/>
        <v>2070</v>
      </c>
      <c r="F65" s="25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7.25">
      <c r="A66" s="72">
        <v>1</v>
      </c>
      <c r="B66" s="271" t="str">
        <f>+'Dramakan hosqer'!B72</f>
        <v>Հիմնական միջոցների ձեռքբերում, այդ թվում՝</v>
      </c>
      <c r="C66" s="268">
        <f>SUM(C67:C72)</f>
        <v>450</v>
      </c>
      <c r="D66" s="268">
        <f>SUM(D67:D72)</f>
        <v>2520</v>
      </c>
      <c r="E66" s="268">
        <f t="shared" si="0"/>
        <v>2070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2" customFormat="1" ht="18" customHeight="1">
      <c r="A67" s="72">
        <v>1.1000000000000001</v>
      </c>
      <c r="B67" s="271" t="str">
        <f>+'Dramakan hosqer'!B73</f>
        <v>գրասենյակային և տնտեսական գույք</v>
      </c>
      <c r="C67" s="267">
        <v>450</v>
      </c>
      <c r="D67" s="268">
        <f>+'Dramakan hosqer'!F73</f>
        <v>1450</v>
      </c>
      <c r="E67" s="268">
        <f t="shared" ref="E67:E80" si="5">D67-C67</f>
        <v>1000</v>
      </c>
      <c r="F67" s="267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2" customFormat="1" ht="17.25" customHeight="1">
      <c r="A68" s="72">
        <v>1.1000000000000001</v>
      </c>
      <c r="B68" s="271" t="str">
        <f>+'Dramakan hosqer'!B74</f>
        <v>համակարգչային սարքավորումներ / տեխնիկա</v>
      </c>
      <c r="C68" s="267"/>
      <c r="D68" s="268">
        <f>+'Dramakan hosqer'!F74</f>
        <v>80</v>
      </c>
      <c r="E68" s="268">
        <f>D68-C68</f>
        <v>80</v>
      </c>
      <c r="F68" s="267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2" customFormat="1" ht="18" customHeight="1">
      <c r="A69" s="72">
        <v>1.3</v>
      </c>
      <c r="B69" s="271" t="str">
        <f>+'Dramakan hosqer'!B75</f>
        <v>մեքենաներ և սարքավորումներ</v>
      </c>
      <c r="C69" s="267"/>
      <c r="D69" s="268">
        <f>+'Dramakan hosqer'!F75</f>
        <v>990</v>
      </c>
      <c r="E69" s="268">
        <f t="shared" si="5"/>
        <v>990</v>
      </c>
      <c r="F69" s="267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2" customFormat="1" ht="18" customHeight="1">
      <c r="A70" s="72">
        <v>1.4</v>
      </c>
      <c r="B70" s="271" t="str">
        <f>+'Dramakan hosqer'!B76</f>
        <v>սպորտային գույք</v>
      </c>
      <c r="C70" s="267"/>
      <c r="D70" s="268">
        <f>+'Dramakan hosqer'!F76</f>
        <v>0</v>
      </c>
      <c r="E70" s="268">
        <f t="shared" si="5"/>
        <v>0</v>
      </c>
      <c r="F70" s="267"/>
      <c r="G70" s="132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61" customFormat="1" ht="18" customHeight="1">
      <c r="A71" s="72">
        <v>1.5</v>
      </c>
      <c r="B71" s="520" t="str">
        <f>+'Dramakan hosqer'!B77</f>
        <v>գրականություն</v>
      </c>
      <c r="C71" s="490"/>
      <c r="D71" s="490">
        <f>+'Dramakan hosqer'!F77</f>
        <v>0</v>
      </c>
      <c r="E71" s="490">
        <f>D71-C71</f>
        <v>0</v>
      </c>
      <c r="F71" s="490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1" customFormat="1" ht="18" customHeight="1">
      <c r="A72" s="72">
        <v>1.6</v>
      </c>
      <c r="B72" s="520">
        <f>+'Dramakan hosqer'!B78</f>
        <v>0</v>
      </c>
      <c r="C72" s="490"/>
      <c r="D72" s="490">
        <f>+'Dramakan hosqer'!F78</f>
        <v>0</v>
      </c>
      <c r="E72" s="490">
        <f>D72-C72</f>
        <v>0</v>
      </c>
      <c r="F72" s="490"/>
      <c r="G72" s="60" t="s">
        <v>122</v>
      </c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73" customFormat="1" ht="34.5">
      <c r="A73" s="72">
        <v>2</v>
      </c>
      <c r="B73" s="271" t="str">
        <f>+'Dramakan hosqer'!B79</f>
        <v>Հիմնական միջոցների հիմնական վերանորոգում, 
այդ թվում՝</v>
      </c>
      <c r="C73" s="268">
        <f>SUM(C74:C76)</f>
        <v>0</v>
      </c>
      <c r="D73" s="268">
        <f>SUM(D74:D76)</f>
        <v>0</v>
      </c>
      <c r="E73" s="267">
        <f>D73-C73</f>
        <v>0</v>
      </c>
      <c r="F73" s="267"/>
      <c r="G73" s="106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95" customFormat="1" ht="18.75" customHeight="1">
      <c r="A74" s="72">
        <v>2.1</v>
      </c>
      <c r="B74" s="271" t="str">
        <f>+'Dramakan hosqer'!B80</f>
        <v>ամրացված գույքի (շենք)</v>
      </c>
      <c r="C74" s="267"/>
      <c r="D74" s="268">
        <f>+'Dramakan hosqer'!F80</f>
        <v>0</v>
      </c>
      <c r="E74" s="268">
        <f t="shared" si="5"/>
        <v>0</v>
      </c>
      <c r="F74" s="267"/>
      <c r="G74" s="182"/>
      <c r="H74" s="111"/>
      <c r="I74" s="102"/>
      <c r="J74" s="102"/>
      <c r="K74" s="102"/>
      <c r="L74" s="102"/>
      <c r="M74" s="102"/>
      <c r="N74" s="102"/>
      <c r="O74" s="94"/>
      <c r="P74" s="94"/>
      <c r="Q74" s="94"/>
    </row>
    <row r="75" spans="1:20" s="62" customFormat="1" ht="19.5" customHeight="1">
      <c r="A75" s="72">
        <v>2.2000000000000002</v>
      </c>
      <c r="B75" s="271" t="str">
        <f>+'Dramakan hosqer'!B81</f>
        <v>հիմնական միջոցի</v>
      </c>
      <c r="C75" s="267"/>
      <c r="D75" s="268">
        <f>+'Dramakan hosqer'!F81</f>
        <v>0</v>
      </c>
      <c r="E75" s="268">
        <f t="shared" si="5"/>
        <v>0</v>
      </c>
      <c r="F75" s="267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2" customFormat="1" ht="18" customHeight="1">
      <c r="A76" s="72">
        <v>2.2999999999999998</v>
      </c>
      <c r="B76" s="271" t="str">
        <f>+'Dramakan hosqer'!B82</f>
        <v>նախագծանախահաշվային փաստաթղթերի գծով</v>
      </c>
      <c r="C76" s="267"/>
      <c r="D76" s="268">
        <f>+'Dramakan hosqer'!F82</f>
        <v>0</v>
      </c>
      <c r="E76" s="268">
        <f t="shared" si="5"/>
        <v>0</v>
      </c>
      <c r="F76" s="267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62" customFormat="1" ht="38.25" customHeight="1">
      <c r="A77" s="158" t="s">
        <v>56</v>
      </c>
      <c r="B77" s="14" t="s">
        <v>152</v>
      </c>
      <c r="C77" s="270">
        <f>SUM(C78:C79)</f>
        <v>0</v>
      </c>
      <c r="D77" s="270">
        <f>SUM(D78:D79)</f>
        <v>0</v>
      </c>
      <c r="E77" s="270">
        <f t="shared" si="5"/>
        <v>0</v>
      </c>
      <c r="F77" s="257"/>
      <c r="G77" s="132"/>
      <c r="H77" s="119"/>
      <c r="I77" s="119"/>
      <c r="J77" s="119"/>
      <c r="K77" s="119"/>
      <c r="L77" s="119"/>
      <c r="M77" s="119"/>
      <c r="N77" s="126"/>
      <c r="O77" s="126"/>
      <c r="P77" s="126"/>
      <c r="Q77" s="126"/>
      <c r="R77" s="126"/>
      <c r="S77" s="126"/>
      <c r="T77" s="126"/>
    </row>
    <row r="78" spans="1:20" s="62" customFormat="1" ht="18" customHeight="1">
      <c r="A78" s="72">
        <v>1</v>
      </c>
      <c r="B78" s="361" t="str">
        <f>+'Dramakan hosqer'!B84</f>
        <v>Սննդի գծով</v>
      </c>
      <c r="C78" s="267"/>
      <c r="D78" s="268">
        <f>+'Dramakan hosqer'!F84</f>
        <v>0</v>
      </c>
      <c r="E78" s="267">
        <f>D78-C78</f>
        <v>0</v>
      </c>
      <c r="F78" s="267"/>
      <c r="G78" s="132"/>
      <c r="H78" s="119"/>
      <c r="I78" s="119"/>
      <c r="J78" s="119"/>
      <c r="K78" s="119"/>
      <c r="L78" s="119"/>
      <c r="M78" s="119"/>
      <c r="N78" s="126"/>
      <c r="O78" s="126"/>
      <c r="P78" s="126"/>
      <c r="Q78" s="126"/>
      <c r="R78" s="126"/>
      <c r="S78" s="126"/>
      <c r="T78" s="126"/>
    </row>
    <row r="79" spans="1:20" s="394" customFormat="1" ht="18" customHeight="1">
      <c r="A79" s="72">
        <v>2</v>
      </c>
      <c r="B79" s="361">
        <f>+'Dramakan hosqer'!B85</f>
        <v>0</v>
      </c>
      <c r="C79" s="267"/>
      <c r="D79" s="267">
        <f>+'Dramakan hosqer'!F85</f>
        <v>0</v>
      </c>
      <c r="E79" s="267">
        <f>D79-C79</f>
        <v>0</v>
      </c>
      <c r="F79" s="267"/>
      <c r="G79" s="106"/>
      <c r="H79" s="105"/>
      <c r="I79" s="105"/>
      <c r="J79" s="105"/>
      <c r="K79" s="105"/>
      <c r="L79" s="105"/>
      <c r="M79" s="105"/>
      <c r="N79" s="100"/>
      <c r="O79" s="100"/>
      <c r="P79" s="100"/>
      <c r="Q79" s="100"/>
      <c r="R79" s="100"/>
      <c r="S79" s="100"/>
      <c r="T79" s="100"/>
    </row>
    <row r="80" spans="1:20" s="37" customFormat="1" ht="43.5" customHeight="1">
      <c r="A80" s="13" t="s">
        <v>38</v>
      </c>
      <c r="B80" s="14" t="s">
        <v>39</v>
      </c>
      <c r="C80" s="270">
        <f>C6+C7-C19</f>
        <v>3228.1000000000058</v>
      </c>
      <c r="D80" s="270">
        <f>D6+D7-D19</f>
        <v>-2.0000000018626451E-2</v>
      </c>
      <c r="E80" s="270">
        <f t="shared" si="5"/>
        <v>-3228.1200000000244</v>
      </c>
      <c r="F80" s="257"/>
      <c r="G80" s="135"/>
      <c r="H80" s="122"/>
      <c r="I80" s="122"/>
      <c r="J80" s="122"/>
      <c r="K80" s="122"/>
      <c r="L80" s="122"/>
      <c r="M80" s="122"/>
      <c r="N80" s="128"/>
      <c r="O80" s="128"/>
      <c r="P80" s="128"/>
      <c r="Q80" s="128"/>
      <c r="R80" s="128"/>
      <c r="S80" s="128"/>
      <c r="T80" s="128"/>
    </row>
    <row r="81" spans="1:20" s="20" customFormat="1" ht="46.5" customHeight="1">
      <c r="A81" s="36"/>
      <c r="B81" s="408"/>
      <c r="C81" s="36"/>
      <c r="D81" s="36"/>
      <c r="E81" s="36"/>
      <c r="F81" s="36"/>
      <c r="G81" s="131"/>
      <c r="H81" s="116"/>
      <c r="I81" s="116"/>
      <c r="J81" s="116"/>
      <c r="K81" s="116"/>
      <c r="L81" s="116"/>
      <c r="M81" s="116"/>
      <c r="N81" s="124"/>
      <c r="O81" s="124"/>
      <c r="P81" s="124"/>
      <c r="Q81" s="124"/>
      <c r="R81" s="124"/>
      <c r="S81" s="124"/>
      <c r="T81" s="124"/>
    </row>
    <row r="82" spans="1:20" s="20" customFormat="1" ht="25.5" customHeight="1">
      <c r="B82" s="431" t="s">
        <v>2</v>
      </c>
      <c r="C82" s="439"/>
      <c r="D82" s="566" t="str">
        <f>+'Ekamut-caxs'!D71</f>
        <v>Ն. Արզումանյան</v>
      </c>
      <c r="E82" s="563"/>
      <c r="F82" s="305"/>
      <c r="G82" s="131"/>
      <c r="H82" s="116"/>
      <c r="I82" s="116"/>
      <c r="J82" s="116"/>
      <c r="K82" s="116"/>
      <c r="L82" s="116"/>
      <c r="M82" s="116"/>
      <c r="N82" s="124"/>
      <c r="O82" s="124"/>
      <c r="P82" s="124"/>
      <c r="Q82" s="124"/>
      <c r="R82" s="124"/>
      <c r="S82" s="124"/>
      <c r="T82" s="124"/>
    </row>
    <row r="83" spans="1:20" ht="13.5" customHeight="1">
      <c r="A83" s="20"/>
      <c r="B83" s="440" t="s">
        <v>4</v>
      </c>
      <c r="C83" s="441"/>
      <c r="D83" s="565" t="s">
        <v>92</v>
      </c>
      <c r="E83" s="565"/>
      <c r="F83" s="308"/>
    </row>
    <row r="84" spans="1:20" s="17" customFormat="1" ht="22.5" customHeight="1">
      <c r="A84" s="18"/>
      <c r="B84" s="442" t="s">
        <v>6</v>
      </c>
      <c r="C84" s="439"/>
      <c r="D84" s="563" t="str">
        <f>+'Ekamut-caxs'!D73</f>
        <v>Ա. Ամիրյան</v>
      </c>
      <c r="E84" s="563"/>
      <c r="F84" s="305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 ht="12" customHeight="1">
      <c r="A85" s="18"/>
      <c r="B85" s="443"/>
      <c r="C85" s="439"/>
      <c r="D85" s="565" t="s">
        <v>92</v>
      </c>
      <c r="E85" s="565"/>
      <c r="F85" s="308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A86" s="18"/>
      <c r="B86" s="412" t="s">
        <v>1</v>
      </c>
      <c r="C86" s="18"/>
      <c r="D86" s="18"/>
      <c r="E86" s="18"/>
      <c r="F86" s="18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7" customFormat="1">
      <c r="B114" s="21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7" customFormat="1">
      <c r="B115" s="21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2:20" s="17" customFormat="1">
      <c r="B116" s="21"/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  <row r="117" spans="2:20" s="17" customFormat="1">
      <c r="B117" s="21"/>
      <c r="G117" s="129"/>
      <c r="H117" s="115"/>
      <c r="I117" s="115"/>
      <c r="J117" s="115"/>
      <c r="K117" s="115"/>
      <c r="L117" s="115"/>
      <c r="M117" s="115"/>
      <c r="N117" s="123"/>
      <c r="O117" s="123"/>
      <c r="P117" s="123"/>
      <c r="Q117" s="123"/>
      <c r="R117" s="123"/>
      <c r="S117" s="123"/>
      <c r="T117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5:E85"/>
    <mergeCell ref="D82:E82"/>
    <mergeCell ref="D83:E83"/>
    <mergeCell ref="D84:E84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C16" workbookViewId="0">
      <selection activeCell="B57" sqref="B57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72" t="s">
        <v>67</v>
      </c>
      <c r="B1" s="572"/>
      <c r="C1" s="572"/>
      <c r="D1" s="572"/>
      <c r="E1" s="572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73" t="str">
        <f>+'Ekamut-caxs'!A7:D7</f>
        <v xml:space="preserve">«Երևանի հ․157 մսուր-մանկապարտեզ» ՀՈԱԿ-ի </v>
      </c>
      <c r="B2" s="574"/>
      <c r="C2" s="574"/>
      <c r="D2" s="574"/>
      <c r="E2" s="574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75" t="s">
        <v>156</v>
      </c>
      <c r="B3" s="575"/>
      <c r="C3" s="575"/>
      <c r="D3" s="575"/>
      <c r="E3" s="57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76" t="s">
        <v>245</v>
      </c>
      <c r="B4" s="576"/>
      <c r="C4" s="576"/>
      <c r="D4" s="576"/>
      <c r="E4" s="576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147</v>
      </c>
    </row>
    <row r="6" spans="1:22" s="218" customFormat="1" ht="56.25" customHeight="1">
      <c r="A6" s="214" t="s">
        <v>3</v>
      </c>
      <c r="B6" s="215" t="s">
        <v>157</v>
      </c>
      <c r="C6" s="214" t="s">
        <v>158</v>
      </c>
      <c r="D6" s="214" t="s">
        <v>159</v>
      </c>
      <c r="E6" s="216" t="s">
        <v>160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77" t="s">
        <v>161</v>
      </c>
      <c r="B7" s="578"/>
      <c r="C7" s="578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162</v>
      </c>
      <c r="C8" s="219"/>
      <c r="D8" s="221">
        <f>SUM(D9:D29)</f>
        <v>351.3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163</v>
      </c>
      <c r="C9" s="223" t="s">
        <v>164</v>
      </c>
      <c r="D9" s="30"/>
      <c r="E9" s="30"/>
    </row>
    <row r="10" spans="1:22" ht="27" customHeight="1">
      <c r="A10" s="223">
        <v>1.2</v>
      </c>
      <c r="B10" s="224" t="s">
        <v>165</v>
      </c>
      <c r="C10" s="223" t="s">
        <v>166</v>
      </c>
      <c r="D10" s="30">
        <v>14.6</v>
      </c>
      <c r="E10" s="30" t="s">
        <v>262</v>
      </c>
    </row>
    <row r="11" spans="1:22" ht="27" customHeight="1">
      <c r="A11" s="223">
        <v>1.3</v>
      </c>
      <c r="B11" s="224" t="s">
        <v>167</v>
      </c>
      <c r="C11" s="223" t="s">
        <v>168</v>
      </c>
      <c r="D11" s="30">
        <v>34.9</v>
      </c>
      <c r="E11" s="30" t="s">
        <v>262</v>
      </c>
    </row>
    <row r="12" spans="1:22" ht="27" customHeight="1">
      <c r="A12" s="223">
        <v>1.4</v>
      </c>
      <c r="B12" s="225" t="s">
        <v>169</v>
      </c>
      <c r="C12" s="226" t="s">
        <v>170</v>
      </c>
      <c r="D12" s="30"/>
      <c r="E12" s="30"/>
    </row>
    <row r="13" spans="1:22" ht="27" customHeight="1">
      <c r="A13" s="223">
        <v>1.5</v>
      </c>
      <c r="B13" s="225"/>
      <c r="C13" s="223" t="s">
        <v>171</v>
      </c>
      <c r="D13" s="30"/>
      <c r="E13" s="30"/>
    </row>
    <row r="14" spans="1:22" ht="18" customHeight="1">
      <c r="A14" s="223">
        <v>1.6</v>
      </c>
      <c r="B14" s="224" t="s">
        <v>206</v>
      </c>
      <c r="C14" s="223" t="s">
        <v>172</v>
      </c>
      <c r="D14" s="30"/>
      <c r="E14" s="30"/>
    </row>
    <row r="15" spans="1:22" ht="33.75" customHeight="1">
      <c r="A15" s="223">
        <v>1.7</v>
      </c>
      <c r="B15" s="225"/>
      <c r="C15" s="223" t="s">
        <v>195</v>
      </c>
      <c r="D15" s="30"/>
      <c r="E15" s="30"/>
    </row>
    <row r="16" spans="1:22" ht="22.5" customHeight="1">
      <c r="A16" s="223">
        <v>1.8</v>
      </c>
      <c r="B16" s="225"/>
      <c r="C16" s="227" t="s">
        <v>194</v>
      </c>
      <c r="D16" s="30">
        <v>8.5</v>
      </c>
      <c r="E16" s="30" t="s">
        <v>263</v>
      </c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 t="s">
        <v>267</v>
      </c>
      <c r="D22" s="30">
        <v>95.4</v>
      </c>
      <c r="E22" s="30" t="s">
        <v>262</v>
      </c>
    </row>
    <row r="23" spans="1:22" ht="27.75" customHeight="1">
      <c r="A23" s="223">
        <v>2.5</v>
      </c>
      <c r="B23" s="225" t="s">
        <v>173</v>
      </c>
      <c r="C23" s="223" t="s">
        <v>36</v>
      </c>
      <c r="D23" s="30"/>
      <c r="E23" s="30"/>
    </row>
    <row r="24" spans="1:22" ht="27.75" customHeight="1">
      <c r="A24" s="223">
        <v>2.6</v>
      </c>
      <c r="B24" s="225" t="s">
        <v>173</v>
      </c>
      <c r="C24" s="223" t="s">
        <v>48</v>
      </c>
      <c r="D24" s="30"/>
      <c r="E24" s="30"/>
    </row>
    <row r="25" spans="1:22" ht="27.75" customHeight="1">
      <c r="A25" s="223">
        <v>2.7</v>
      </c>
      <c r="B25" s="225" t="s">
        <v>173</v>
      </c>
      <c r="C25" s="223" t="s">
        <v>174</v>
      </c>
      <c r="D25" s="30"/>
      <c r="E25" s="30"/>
    </row>
    <row r="26" spans="1:22" ht="27.75" customHeight="1">
      <c r="A26" s="223">
        <v>2.8</v>
      </c>
      <c r="B26" s="225" t="s">
        <v>173</v>
      </c>
      <c r="C26" s="223" t="s">
        <v>175</v>
      </c>
      <c r="D26" s="30"/>
      <c r="E26" s="30"/>
    </row>
    <row r="27" spans="1:22" ht="27" customHeight="1">
      <c r="A27" s="223">
        <v>2.9</v>
      </c>
      <c r="B27" s="224" t="s">
        <v>176</v>
      </c>
      <c r="C27" s="223" t="s">
        <v>177</v>
      </c>
      <c r="D27" s="30">
        <v>197.9</v>
      </c>
      <c r="E27" s="30" t="s">
        <v>262</v>
      </c>
    </row>
    <row r="28" spans="1:22" ht="26.25" customHeight="1">
      <c r="A28" s="229">
        <v>2.1</v>
      </c>
      <c r="B28" s="225" t="s">
        <v>178</v>
      </c>
      <c r="C28" s="223" t="s">
        <v>179</v>
      </c>
      <c r="D28" s="30"/>
      <c r="E28" s="30"/>
    </row>
    <row r="29" spans="1:22" ht="26.25" customHeight="1">
      <c r="A29" s="229">
        <v>2.11</v>
      </c>
      <c r="B29" s="225"/>
      <c r="C29" s="227" t="s">
        <v>180</v>
      </c>
      <c r="D29" s="30"/>
      <c r="E29" s="30"/>
    </row>
    <row r="30" spans="1:22" s="231" customFormat="1" ht="34.5" customHeight="1">
      <c r="A30" s="219">
        <v>2</v>
      </c>
      <c r="B30" s="230" t="s">
        <v>181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182</v>
      </c>
      <c r="D31" s="30"/>
      <c r="E31" s="30"/>
    </row>
    <row r="32" spans="1:22" ht="21" customHeight="1">
      <c r="A32" s="223">
        <v>2.2000000000000002</v>
      </c>
      <c r="B32" s="225" t="s">
        <v>183</v>
      </c>
      <c r="C32" s="223" t="s">
        <v>184</v>
      </c>
      <c r="D32" s="30"/>
      <c r="E32" s="30"/>
    </row>
    <row r="33" spans="1:22" ht="26.25" customHeight="1">
      <c r="A33" s="223">
        <v>2.2999999999999998</v>
      </c>
      <c r="B33" s="225" t="s">
        <v>183</v>
      </c>
      <c r="C33" s="223" t="s">
        <v>185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351.3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77" t="s">
        <v>186</v>
      </c>
      <c r="B35" s="578"/>
      <c r="C35" s="578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163</v>
      </c>
      <c r="C36" s="223" t="s">
        <v>164</v>
      </c>
      <c r="D36" s="290">
        <v>95.5</v>
      </c>
      <c r="E36" s="30" t="s">
        <v>262</v>
      </c>
    </row>
    <row r="37" spans="1:22" ht="21" customHeight="1">
      <c r="A37" s="223">
        <v>1.2</v>
      </c>
      <c r="B37" s="224" t="s">
        <v>165</v>
      </c>
      <c r="C37" s="223" t="s">
        <v>166</v>
      </c>
      <c r="D37" s="290"/>
      <c r="E37" s="30"/>
    </row>
    <row r="38" spans="1:22" ht="21" customHeight="1">
      <c r="A38" s="223">
        <v>1.3</v>
      </c>
      <c r="B38" s="224" t="s">
        <v>167</v>
      </c>
      <c r="C38" s="223" t="s">
        <v>168</v>
      </c>
      <c r="D38" s="30"/>
      <c r="E38" s="30"/>
    </row>
    <row r="39" spans="1:22" ht="21" customHeight="1">
      <c r="A39" s="223">
        <v>1.4</v>
      </c>
      <c r="B39" s="225" t="s">
        <v>169</v>
      </c>
      <c r="C39" s="226" t="s">
        <v>170</v>
      </c>
      <c r="D39" s="30"/>
      <c r="E39" s="30"/>
    </row>
    <row r="40" spans="1:22" ht="21" customHeight="1">
      <c r="A40" s="223">
        <v>1.5</v>
      </c>
      <c r="B40" s="225"/>
      <c r="C40" s="223" t="s">
        <v>171</v>
      </c>
      <c r="D40" s="30"/>
      <c r="E40" s="30"/>
    </row>
    <row r="41" spans="1:22" ht="20.25" customHeight="1">
      <c r="A41" s="223">
        <v>1.6</v>
      </c>
      <c r="B41" s="224" t="s">
        <v>206</v>
      </c>
      <c r="C41" s="223" t="s">
        <v>172</v>
      </c>
      <c r="D41" s="30"/>
      <c r="E41" s="30"/>
    </row>
    <row r="42" spans="1:22" ht="33.75" customHeight="1">
      <c r="A42" s="223">
        <v>1.7</v>
      </c>
      <c r="B42" s="225"/>
      <c r="C42" s="223" t="s">
        <v>195</v>
      </c>
      <c r="D42" s="30"/>
      <c r="E42" s="30"/>
    </row>
    <row r="43" spans="1:22" ht="23.25" customHeight="1">
      <c r="A43" s="223">
        <v>1.8</v>
      </c>
      <c r="B43" s="225"/>
      <c r="C43" s="227" t="s">
        <v>194</v>
      </c>
      <c r="D43" s="30">
        <v>6.8</v>
      </c>
      <c r="E43" s="30" t="s">
        <v>262</v>
      </c>
    </row>
    <row r="44" spans="1:22" ht="23.25" customHeight="1">
      <c r="A44" s="223">
        <v>1.9</v>
      </c>
      <c r="B44" s="225"/>
      <c r="C44" s="227" t="s">
        <v>264</v>
      </c>
      <c r="D44" s="30">
        <v>3</v>
      </c>
      <c r="E44" s="30" t="s">
        <v>262</v>
      </c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 t="s">
        <v>265</v>
      </c>
      <c r="C46" s="227" t="s">
        <v>266</v>
      </c>
      <c r="D46" s="30">
        <v>721.9</v>
      </c>
      <c r="E46" s="30" t="s">
        <v>262</v>
      </c>
    </row>
    <row r="47" spans="1:22" ht="21" customHeight="1">
      <c r="A47" s="223">
        <v>2.2000000000000002</v>
      </c>
      <c r="B47" s="225" t="s">
        <v>173</v>
      </c>
      <c r="C47" s="223" t="s">
        <v>36</v>
      </c>
      <c r="D47" s="30"/>
      <c r="E47" s="30"/>
    </row>
    <row r="48" spans="1:22" ht="21" customHeight="1">
      <c r="A48" s="223">
        <v>2.2999999999999998</v>
      </c>
      <c r="B48" s="225" t="s">
        <v>173</v>
      </c>
      <c r="C48" s="223" t="s">
        <v>48</v>
      </c>
      <c r="D48" s="30"/>
      <c r="E48" s="30"/>
    </row>
    <row r="49" spans="1:22" ht="21" customHeight="1">
      <c r="A49" s="223">
        <v>2.4</v>
      </c>
      <c r="B49" s="225" t="s">
        <v>173</v>
      </c>
      <c r="C49" s="223" t="s">
        <v>174</v>
      </c>
      <c r="D49" s="30"/>
      <c r="E49" s="30"/>
    </row>
    <row r="50" spans="1:22" ht="24" customHeight="1">
      <c r="A50" s="223">
        <v>2.5</v>
      </c>
      <c r="B50" s="225" t="s">
        <v>173</v>
      </c>
      <c r="C50" s="223" t="s">
        <v>175</v>
      </c>
      <c r="D50" s="30"/>
      <c r="E50" s="30"/>
    </row>
    <row r="51" spans="1:22" ht="24" customHeight="1">
      <c r="A51" s="223">
        <v>2.6</v>
      </c>
      <c r="B51" s="224" t="s">
        <v>176</v>
      </c>
      <c r="C51" s="223" t="s">
        <v>177</v>
      </c>
      <c r="D51" s="30"/>
      <c r="E51" s="30"/>
    </row>
    <row r="52" spans="1:22" ht="24" customHeight="1">
      <c r="A52" s="223">
        <v>2.7</v>
      </c>
      <c r="B52" s="225" t="s">
        <v>178</v>
      </c>
      <c r="C52" s="223" t="s">
        <v>179</v>
      </c>
      <c r="D52" s="30"/>
      <c r="E52" s="30"/>
    </row>
    <row r="53" spans="1:22" ht="24" customHeight="1">
      <c r="A53" s="223">
        <v>2.8</v>
      </c>
      <c r="B53" s="225"/>
      <c r="C53" s="227" t="s">
        <v>180</v>
      </c>
      <c r="D53" s="30"/>
      <c r="E53" s="30"/>
    </row>
    <row r="54" spans="1:22" s="212" customFormat="1" ht="33" customHeight="1">
      <c r="A54" s="223"/>
      <c r="B54" s="220" t="s">
        <v>187</v>
      </c>
      <c r="C54" s="29"/>
      <c r="D54" s="221">
        <f>SUM(D55:D58)</f>
        <v>1819.5</v>
      </c>
      <c r="E54" s="30"/>
      <c r="F54" s="302">
        <f>SUM(D36:D53)</f>
        <v>827.19999999999993</v>
      </c>
      <c r="G54" s="302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193</v>
      </c>
      <c r="D55" s="291">
        <v>1768.3</v>
      </c>
      <c r="E55" s="30" t="s">
        <v>262</v>
      </c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182</v>
      </c>
      <c r="D56" s="30">
        <v>51.2</v>
      </c>
      <c r="E56" s="223" t="s">
        <v>262</v>
      </c>
    </row>
    <row r="57" spans="1:22" ht="24.75" customHeight="1">
      <c r="A57" s="223">
        <v>1.3</v>
      </c>
      <c r="B57" s="225" t="s">
        <v>178</v>
      </c>
      <c r="C57" s="223" t="s">
        <v>184</v>
      </c>
      <c r="D57" s="30"/>
      <c r="E57" s="30"/>
    </row>
    <row r="58" spans="1:22" ht="24.75" customHeight="1">
      <c r="A58" s="223">
        <v>1.4</v>
      </c>
      <c r="B58" s="225" t="s">
        <v>178</v>
      </c>
      <c r="C58" s="223" t="s">
        <v>185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2646.7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188</v>
      </c>
    </row>
    <row r="62" spans="1:22" ht="59.25" customHeight="1">
      <c r="A62" s="244">
        <v>1</v>
      </c>
      <c r="B62" s="245" t="s">
        <v>244</v>
      </c>
      <c r="C62" s="241">
        <f>+'Dramakan hosqer'!F12</f>
        <v>3228.1000000000058</v>
      </c>
      <c r="D62" s="567" t="s">
        <v>189</v>
      </c>
      <c r="E62" s="568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69" t="str">
        <f>+'Ekamut-caxs'!D71</f>
        <v>Ն. Արզումանյան</v>
      </c>
      <c r="E64" s="569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70" t="s">
        <v>92</v>
      </c>
      <c r="E65" s="570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69" t="str">
        <f>+'Ekamut-caxs'!D73</f>
        <v>Ա. Ամիրյան</v>
      </c>
      <c r="E66" s="569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71" t="s">
        <v>92</v>
      </c>
      <c r="E67" s="571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="106" zoomScaleSheetLayoutView="106" workbookViewId="0">
      <selection activeCell="B57" sqref="B57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5" t="s">
        <v>67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</row>
    <row r="2" spans="1:15" s="19" customFormat="1" ht="25.5" customHeight="1">
      <c r="A2" s="555" t="str">
        <f>+'Ekamut-caxs'!A7</f>
        <v xml:space="preserve">«Երևանի հ․157 մսուր-մանկապարտեզ» ՀՈԱԿ-ի 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</row>
    <row r="3" spans="1:15" ht="25.5" customHeight="1">
      <c r="A3" s="589" t="s">
        <v>243</v>
      </c>
      <c r="B3" s="589"/>
      <c r="C3" s="589"/>
      <c r="D3" s="589"/>
      <c r="E3" s="589"/>
      <c r="F3" s="589"/>
      <c r="G3" s="589"/>
      <c r="H3" s="589"/>
      <c r="I3" s="589"/>
      <c r="J3" s="589"/>
      <c r="K3" s="589"/>
      <c r="L3" s="589"/>
      <c r="M3" s="385"/>
      <c r="N3" s="385"/>
      <c r="O3" s="385"/>
    </row>
    <row r="4" spans="1:15" ht="21" customHeight="1">
      <c r="L4" s="424" t="s">
        <v>0</v>
      </c>
    </row>
    <row r="5" spans="1:15" ht="23.45" customHeight="1">
      <c r="A5" s="588" t="s">
        <v>153</v>
      </c>
      <c r="B5" s="588" t="s">
        <v>68</v>
      </c>
      <c r="C5" s="586" t="s">
        <v>224</v>
      </c>
      <c r="D5" s="586"/>
      <c r="E5" s="586"/>
      <c r="F5" s="586"/>
      <c r="G5" s="586"/>
      <c r="H5" s="586"/>
      <c r="I5" s="586"/>
      <c r="J5" s="586"/>
      <c r="K5" s="586"/>
      <c r="L5" s="587" t="s">
        <v>155</v>
      </c>
    </row>
    <row r="6" spans="1:15" ht="79.5" customHeight="1">
      <c r="A6" s="588"/>
      <c r="B6" s="588"/>
      <c r="C6" s="365" t="s">
        <v>217</v>
      </c>
      <c r="D6" s="365" t="s">
        <v>226</v>
      </c>
      <c r="E6" s="365" t="s">
        <v>227</v>
      </c>
      <c r="F6" s="309" t="s">
        <v>154</v>
      </c>
      <c r="G6" s="309" t="s">
        <v>203</v>
      </c>
      <c r="H6" s="309" t="s">
        <v>202</v>
      </c>
      <c r="I6" s="309" t="s">
        <v>117</v>
      </c>
      <c r="J6" s="309" t="s">
        <v>191</v>
      </c>
      <c r="K6" s="26"/>
      <c r="L6" s="587"/>
    </row>
    <row r="7" spans="1:15" ht="27.75" customHeight="1">
      <c r="A7" s="309">
        <v>1</v>
      </c>
      <c r="B7" s="370" t="s">
        <v>204</v>
      </c>
      <c r="C7" s="371">
        <v>48538.079999999994</v>
      </c>
      <c r="D7" s="371">
        <f>417600*5/1000</f>
        <v>2088</v>
      </c>
      <c r="E7" s="371">
        <f>C14</f>
        <v>326.2</v>
      </c>
      <c r="F7" s="371">
        <f>I14</f>
        <v>747.1</v>
      </c>
      <c r="G7" s="371">
        <v>2241.84</v>
      </c>
      <c r="H7" s="371"/>
      <c r="I7" s="371">
        <f>69.1*3*12+32*12+58*12</f>
        <v>3567.6</v>
      </c>
      <c r="J7" s="371"/>
      <c r="K7" s="371"/>
      <c r="L7" s="372">
        <f>ROUND(SUM(C7:K7),1)</f>
        <v>57508.800000000003</v>
      </c>
    </row>
    <row r="8" spans="1:15" ht="35.25" customHeight="1">
      <c r="A8" s="309">
        <v>2</v>
      </c>
      <c r="B8" s="423" t="s">
        <v>89</v>
      </c>
      <c r="C8" s="371">
        <f>2*3*12</f>
        <v>72</v>
      </c>
      <c r="D8" s="310" t="s">
        <v>196</v>
      </c>
      <c r="E8" s="310" t="s">
        <v>196</v>
      </c>
      <c r="F8" s="310" t="s">
        <v>196</v>
      </c>
      <c r="G8" s="310" t="s">
        <v>196</v>
      </c>
      <c r="H8" s="310" t="s">
        <v>196</v>
      </c>
      <c r="I8" s="310" t="s">
        <v>196</v>
      </c>
      <c r="J8" s="310" t="s">
        <v>196</v>
      </c>
      <c r="K8" s="310" t="s">
        <v>196</v>
      </c>
      <c r="L8" s="372">
        <f>ROUND(SUM(C8:K8),1)</f>
        <v>72</v>
      </c>
    </row>
    <row r="9" spans="1:15" s="311" customFormat="1" ht="34.5" customHeight="1">
      <c r="A9" s="373"/>
      <c r="B9" s="374" t="s">
        <v>69</v>
      </c>
      <c r="C9" s="371" t="s">
        <v>196</v>
      </c>
      <c r="D9" s="310" t="s">
        <v>196</v>
      </c>
      <c r="E9" s="310" t="s">
        <v>196</v>
      </c>
      <c r="F9" s="310" t="s">
        <v>196</v>
      </c>
      <c r="G9" s="310" t="s">
        <v>196</v>
      </c>
      <c r="H9" s="310" t="s">
        <v>196</v>
      </c>
      <c r="I9" s="310" t="s">
        <v>196</v>
      </c>
      <c r="J9" s="310" t="s">
        <v>196</v>
      </c>
      <c r="K9" s="310" t="s">
        <v>196</v>
      </c>
      <c r="L9" s="375">
        <f>ROUND(SUM(L7:L8),1)</f>
        <v>57580.800000000003</v>
      </c>
    </row>
    <row r="10" spans="1:15" s="311" customFormat="1" ht="34.5" customHeight="1">
      <c r="A10" s="312"/>
      <c r="B10" s="313">
        <f>4462.44-417.6</f>
        <v>4044.8399999999997</v>
      </c>
      <c r="C10" s="314">
        <f>+B10*12</f>
        <v>48538.079999999994</v>
      </c>
      <c r="D10" s="315"/>
      <c r="E10" s="315"/>
      <c r="F10" s="315"/>
      <c r="G10" s="316"/>
      <c r="H10" s="316"/>
      <c r="I10" s="317"/>
      <c r="J10" s="316"/>
      <c r="K10" s="315"/>
      <c r="L10" s="318"/>
      <c r="M10" s="313"/>
    </row>
    <row r="11" spans="1:15" s="319" customFormat="1" ht="21" customHeight="1">
      <c r="B11" s="320"/>
      <c r="C11" s="321"/>
      <c r="D11" s="322"/>
      <c r="E11" s="322"/>
      <c r="F11" s="323"/>
      <c r="G11" s="156">
        <v>2761.7</v>
      </c>
      <c r="H11" s="156"/>
      <c r="I11" s="321"/>
      <c r="J11" s="581"/>
      <c r="K11" s="581"/>
      <c r="L11" s="324"/>
    </row>
    <row r="12" spans="1:15" s="312" customFormat="1" ht="69" customHeight="1">
      <c r="B12" s="582" t="s">
        <v>221</v>
      </c>
      <c r="C12" s="583"/>
      <c r="F12" s="321"/>
      <c r="G12" s="321"/>
      <c r="H12" s="582" t="s">
        <v>222</v>
      </c>
      <c r="I12" s="583"/>
      <c r="J12" s="321"/>
      <c r="K12" s="321"/>
      <c r="L12" s="321"/>
    </row>
    <row r="13" spans="1:15" s="312" customFormat="1" ht="48" customHeight="1">
      <c r="B13" s="382" t="s">
        <v>192</v>
      </c>
      <c r="C13" s="383" t="s">
        <v>228</v>
      </c>
      <c r="F13" s="325"/>
      <c r="G13" s="325"/>
      <c r="H13" s="382" t="s">
        <v>192</v>
      </c>
      <c r="I13" s="383" t="s">
        <v>230</v>
      </c>
      <c r="J13" s="325"/>
      <c r="K13" s="325"/>
      <c r="L13" s="326"/>
    </row>
    <row r="14" spans="1:15" s="327" customFormat="1" ht="39.75" customHeight="1">
      <c r="B14" s="419">
        <v>104400</v>
      </c>
      <c r="C14" s="420">
        <v>326.2</v>
      </c>
      <c r="D14" s="421"/>
      <c r="G14" s="384"/>
      <c r="H14" s="419">
        <v>104400</v>
      </c>
      <c r="I14" s="422">
        <v>747.1</v>
      </c>
      <c r="J14" s="328"/>
      <c r="K14" s="328"/>
      <c r="L14" s="329"/>
    </row>
    <row r="15" spans="1:15" s="25" customFormat="1" ht="24" customHeight="1">
      <c r="C15" s="330"/>
      <c r="D15" s="331"/>
      <c r="E15" s="331"/>
      <c r="F15" s="331"/>
      <c r="G15" s="316"/>
      <c r="H15" s="316"/>
      <c r="I15" s="332"/>
      <c r="J15" s="328"/>
      <c r="K15" s="328"/>
      <c r="L15" s="333"/>
    </row>
    <row r="16" spans="1:15" s="25" customFormat="1" ht="19.5" customHeight="1">
      <c r="A16" s="334"/>
      <c r="B16" s="334"/>
      <c r="C16" s="334"/>
      <c r="D16" s="334"/>
      <c r="E16" s="334"/>
      <c r="F16" s="334"/>
      <c r="G16" s="334"/>
      <c r="H16" s="334"/>
      <c r="I16" s="334"/>
      <c r="J16" s="334"/>
      <c r="K16" s="334"/>
      <c r="L16" s="334"/>
    </row>
    <row r="17" spans="1:12" s="336" customFormat="1" ht="24" customHeight="1">
      <c r="A17" s="335"/>
      <c r="B17" s="448" t="s">
        <v>2</v>
      </c>
      <c r="C17" s="449"/>
      <c r="D17" s="450"/>
      <c r="E17" s="451"/>
      <c r="F17" s="451"/>
      <c r="G17" s="584" t="str">
        <f>+'Ekamut-caxs'!D71</f>
        <v>Ն. Արզումանյան</v>
      </c>
      <c r="H17" s="584"/>
      <c r="I17" s="584"/>
      <c r="J17" s="337"/>
      <c r="K17" s="335"/>
      <c r="L17" s="335"/>
    </row>
    <row r="18" spans="1:12" s="338" customFormat="1" ht="17.25" customHeight="1">
      <c r="B18" s="452"/>
      <c r="C18" s="453"/>
      <c r="D18" s="454" t="s">
        <v>91</v>
      </c>
      <c r="E18" s="455"/>
      <c r="F18" s="456"/>
      <c r="G18" s="580" t="s">
        <v>92</v>
      </c>
      <c r="H18" s="580"/>
      <c r="I18" s="580"/>
      <c r="J18" s="339"/>
    </row>
    <row r="19" spans="1:12" s="336" customFormat="1" ht="24.75" customHeight="1">
      <c r="B19" s="457" t="s">
        <v>6</v>
      </c>
      <c r="C19" s="449"/>
      <c r="D19" s="458"/>
      <c r="E19" s="459"/>
      <c r="F19" s="459"/>
      <c r="G19" s="579" t="str">
        <f>+'Ekamut-caxs'!D73</f>
        <v>Ա. Ամիրյան</v>
      </c>
      <c r="H19" s="579"/>
      <c r="I19" s="579"/>
      <c r="J19" s="340"/>
    </row>
    <row r="20" spans="1:12" s="338" customFormat="1" ht="18.75" customHeight="1">
      <c r="B20" s="453"/>
      <c r="C20" s="453"/>
      <c r="D20" s="454" t="s">
        <v>91</v>
      </c>
      <c r="E20" s="455"/>
      <c r="F20" s="456"/>
      <c r="G20" s="580" t="s">
        <v>92</v>
      </c>
      <c r="H20" s="580"/>
      <c r="I20" s="580"/>
      <c r="J20" s="339"/>
    </row>
    <row r="21" spans="1:12" s="341" customFormat="1" ht="16.5">
      <c r="C21" s="342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C1" zoomScale="106" zoomScaleSheetLayoutView="106" workbookViewId="0">
      <selection activeCell="B57" sqref="B57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94" t="s">
        <v>67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  <c r="N1" s="594"/>
    </row>
    <row r="2" spans="1:14" s="139" customFormat="1" ht="21.75" customHeight="1">
      <c r="A2" s="595" t="str">
        <f>+'Ekamut-caxs'!A7:D7</f>
        <v xml:space="preserve">«Երևանի հ․157 մսուր-մանկապարտեզ» ՀՈԱԿ-ի </v>
      </c>
      <c r="B2" s="595"/>
      <c r="C2" s="595"/>
      <c r="D2" s="595"/>
      <c r="E2" s="595"/>
      <c r="F2" s="595"/>
      <c r="G2" s="595"/>
      <c r="H2" s="595"/>
      <c r="I2" s="595"/>
      <c r="J2" s="595"/>
      <c r="K2" s="595"/>
      <c r="L2" s="595"/>
      <c r="M2" s="595"/>
      <c r="N2" s="595"/>
    </row>
    <row r="3" spans="1:14" s="139" customFormat="1" ht="21" customHeight="1">
      <c r="A3" s="595" t="s">
        <v>93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595"/>
      <c r="N3" s="595"/>
    </row>
    <row r="4" spans="1:14" ht="21" customHeight="1" thickBot="1"/>
    <row r="5" spans="1:14" s="144" customFormat="1" ht="24.75" customHeight="1">
      <c r="A5" s="596" t="s">
        <v>114</v>
      </c>
      <c r="B5" s="598" t="s">
        <v>94</v>
      </c>
      <c r="C5" s="600" t="s">
        <v>95</v>
      </c>
      <c r="D5" s="600"/>
      <c r="E5" s="600"/>
      <c r="F5" s="600"/>
      <c r="G5" s="600" t="s">
        <v>96</v>
      </c>
      <c r="H5" s="600"/>
      <c r="I5" s="600"/>
      <c r="J5" s="600"/>
      <c r="K5" s="600" t="s">
        <v>144</v>
      </c>
      <c r="L5" s="600"/>
      <c r="M5" s="600"/>
      <c r="N5" s="600"/>
    </row>
    <row r="6" spans="1:14" s="145" customFormat="1" ht="51" customHeight="1">
      <c r="A6" s="597"/>
      <c r="B6" s="599"/>
      <c r="C6" s="418" t="s">
        <v>238</v>
      </c>
      <c r="D6" s="418" t="s">
        <v>210</v>
      </c>
      <c r="E6" s="418" t="s">
        <v>239</v>
      </c>
      <c r="F6" s="418" t="s">
        <v>240</v>
      </c>
      <c r="G6" s="418" t="s">
        <v>241</v>
      </c>
      <c r="H6" s="418" t="s">
        <v>210</v>
      </c>
      <c r="I6" s="418" t="s">
        <v>242</v>
      </c>
      <c r="J6" s="418" t="s">
        <v>240</v>
      </c>
      <c r="K6" s="418" t="s">
        <v>238</v>
      </c>
      <c r="L6" s="418" t="s">
        <v>210</v>
      </c>
      <c r="M6" s="418" t="s">
        <v>239</v>
      </c>
      <c r="N6" s="418" t="s">
        <v>240</v>
      </c>
    </row>
    <row r="7" spans="1:14" ht="19.5" customHeight="1">
      <c r="A7" s="141">
        <v>1</v>
      </c>
      <c r="B7" s="195" t="s">
        <v>97</v>
      </c>
      <c r="C7" s="396">
        <v>6004</v>
      </c>
      <c r="D7" s="396">
        <v>834556</v>
      </c>
      <c r="E7" s="350">
        <f>+C7</f>
        <v>6004</v>
      </c>
      <c r="F7" s="351">
        <f>+E7*143.7</f>
        <v>862774.79999999993</v>
      </c>
      <c r="G7" s="396">
        <v>3990</v>
      </c>
      <c r="H7" s="349">
        <v>183340</v>
      </c>
      <c r="I7" s="350">
        <f>+G7</f>
        <v>3990</v>
      </c>
      <c r="J7" s="349">
        <f>+I7*53.48</f>
        <v>213385.19999999998</v>
      </c>
      <c r="K7" s="396">
        <v>496</v>
      </c>
      <c r="L7" s="349">
        <v>92664.31</v>
      </c>
      <c r="M7" s="349">
        <f>+K7</f>
        <v>496</v>
      </c>
      <c r="N7" s="351">
        <f>+M7*200.47</f>
        <v>99433.12</v>
      </c>
    </row>
    <row r="8" spans="1:14" ht="19.5" customHeight="1">
      <c r="A8" s="141">
        <v>2</v>
      </c>
      <c r="B8" s="195" t="s">
        <v>98</v>
      </c>
      <c r="C8" s="396">
        <v>4618</v>
      </c>
      <c r="D8" s="349">
        <v>641902</v>
      </c>
      <c r="E8" s="350">
        <f t="shared" ref="E8:E18" si="0">+C8</f>
        <v>4618</v>
      </c>
      <c r="F8" s="351">
        <f t="shared" ref="D8:F18" si="1">+E8*143.7</f>
        <v>663606.6</v>
      </c>
      <c r="G8" s="396">
        <v>3870</v>
      </c>
      <c r="H8" s="349">
        <v>199168</v>
      </c>
      <c r="I8" s="350">
        <f t="shared" ref="I8:I18" si="2">+G8</f>
        <v>3870</v>
      </c>
      <c r="J8" s="349">
        <f t="shared" ref="J8:J18" si="3">+I8*53.48</f>
        <v>206967.59999999998</v>
      </c>
      <c r="K8" s="396">
        <v>479</v>
      </c>
      <c r="L8" s="351">
        <f t="shared" ref="L8:N18" si="4">+K8*200.47</f>
        <v>96025.13</v>
      </c>
      <c r="M8" s="349">
        <f t="shared" ref="M8:M18" si="5">+K8</f>
        <v>479</v>
      </c>
      <c r="N8" s="351">
        <f t="shared" si="4"/>
        <v>96025.13</v>
      </c>
    </row>
    <row r="9" spans="1:14" ht="19.5" customHeight="1">
      <c r="A9" s="141">
        <v>3</v>
      </c>
      <c r="B9" s="195" t="s">
        <v>99</v>
      </c>
      <c r="C9" s="396">
        <v>4723</v>
      </c>
      <c r="D9" s="349">
        <v>656497</v>
      </c>
      <c r="E9" s="350">
        <f t="shared" si="0"/>
        <v>4723</v>
      </c>
      <c r="F9" s="351">
        <f t="shared" si="1"/>
        <v>678695.1</v>
      </c>
      <c r="G9" s="396">
        <v>4740</v>
      </c>
      <c r="H9" s="349">
        <v>244795</v>
      </c>
      <c r="I9" s="350">
        <f>+G9</f>
        <v>4740</v>
      </c>
      <c r="J9" s="349">
        <f t="shared" si="3"/>
        <v>253495.19999999998</v>
      </c>
      <c r="K9" s="396">
        <v>301</v>
      </c>
      <c r="L9" s="351">
        <f t="shared" si="4"/>
        <v>60341.47</v>
      </c>
      <c r="M9" s="349">
        <f t="shared" si="5"/>
        <v>301</v>
      </c>
      <c r="N9" s="351">
        <f t="shared" si="4"/>
        <v>60341.47</v>
      </c>
    </row>
    <row r="10" spans="1:14" ht="19.5" customHeight="1">
      <c r="A10" s="141">
        <v>4</v>
      </c>
      <c r="B10" s="195" t="s">
        <v>100</v>
      </c>
      <c r="C10" s="396">
        <v>896</v>
      </c>
      <c r="D10" s="351">
        <f t="shared" si="1"/>
        <v>128755.19999999998</v>
      </c>
      <c r="E10" s="350">
        <f t="shared" si="0"/>
        <v>896</v>
      </c>
      <c r="F10" s="351">
        <f t="shared" si="1"/>
        <v>128755.19999999998</v>
      </c>
      <c r="G10" s="396">
        <v>3870</v>
      </c>
      <c r="H10" s="349">
        <v>202468</v>
      </c>
      <c r="I10" s="350">
        <f t="shared" si="2"/>
        <v>3870</v>
      </c>
      <c r="J10" s="349">
        <f t="shared" si="3"/>
        <v>206967.59999999998</v>
      </c>
      <c r="K10" s="396">
        <v>652</v>
      </c>
      <c r="L10" s="351">
        <f t="shared" si="4"/>
        <v>130706.44</v>
      </c>
      <c r="M10" s="349">
        <f t="shared" si="5"/>
        <v>652</v>
      </c>
      <c r="N10" s="351">
        <f t="shared" si="4"/>
        <v>130706.44</v>
      </c>
    </row>
    <row r="11" spans="1:14" ht="19.5" customHeight="1">
      <c r="A11" s="141">
        <v>5</v>
      </c>
      <c r="B11" s="195" t="s">
        <v>101</v>
      </c>
      <c r="C11" s="396"/>
      <c r="D11" s="351">
        <f t="shared" si="1"/>
        <v>0</v>
      </c>
      <c r="E11" s="350">
        <f t="shared" si="0"/>
        <v>0</v>
      </c>
      <c r="F11" s="351">
        <f t="shared" si="1"/>
        <v>0</v>
      </c>
      <c r="G11" s="396">
        <v>4050</v>
      </c>
      <c r="H11" s="349">
        <v>212394</v>
      </c>
      <c r="I11" s="350">
        <f t="shared" si="2"/>
        <v>4050</v>
      </c>
      <c r="J11" s="349">
        <f t="shared" si="3"/>
        <v>216594</v>
      </c>
      <c r="K11" s="396">
        <v>745</v>
      </c>
      <c r="L11" s="351">
        <f t="shared" si="4"/>
        <v>149350.15</v>
      </c>
      <c r="M11" s="349">
        <f t="shared" si="5"/>
        <v>745</v>
      </c>
      <c r="N11" s="351">
        <f t="shared" si="4"/>
        <v>149350.15</v>
      </c>
    </row>
    <row r="12" spans="1:14" ht="19.5" customHeight="1">
      <c r="A12" s="141">
        <v>6</v>
      </c>
      <c r="B12" s="195" t="s">
        <v>102</v>
      </c>
      <c r="C12" s="396"/>
      <c r="D12" s="351">
        <f t="shared" si="1"/>
        <v>0</v>
      </c>
      <c r="E12" s="350">
        <f t="shared" si="0"/>
        <v>0</v>
      </c>
      <c r="F12" s="351">
        <f t="shared" si="1"/>
        <v>0</v>
      </c>
      <c r="G12" s="396">
        <v>3300</v>
      </c>
      <c r="H12" s="349">
        <v>173784</v>
      </c>
      <c r="I12" s="350">
        <f t="shared" si="2"/>
        <v>3300</v>
      </c>
      <c r="J12" s="349">
        <f t="shared" si="3"/>
        <v>176484</v>
      </c>
      <c r="K12" s="396">
        <v>344</v>
      </c>
      <c r="L12" s="351">
        <f t="shared" si="4"/>
        <v>68961.679999999993</v>
      </c>
      <c r="M12" s="349">
        <f t="shared" si="5"/>
        <v>344</v>
      </c>
      <c r="N12" s="351">
        <f t="shared" si="4"/>
        <v>68961.679999999993</v>
      </c>
    </row>
    <row r="13" spans="1:14" ht="19.5" customHeight="1">
      <c r="A13" s="141">
        <v>7</v>
      </c>
      <c r="B13" s="195" t="s">
        <v>103</v>
      </c>
      <c r="C13" s="396"/>
      <c r="D13" s="351">
        <f t="shared" si="1"/>
        <v>0</v>
      </c>
      <c r="E13" s="350">
        <f t="shared" si="0"/>
        <v>0</v>
      </c>
      <c r="F13" s="351">
        <f t="shared" si="1"/>
        <v>0</v>
      </c>
      <c r="G13" s="396">
        <v>3030</v>
      </c>
      <c r="H13" s="349">
        <v>158744</v>
      </c>
      <c r="I13" s="350">
        <f t="shared" si="2"/>
        <v>3030</v>
      </c>
      <c r="J13" s="349">
        <f t="shared" si="3"/>
        <v>162044.4</v>
      </c>
      <c r="K13" s="396">
        <v>515</v>
      </c>
      <c r="L13" s="351">
        <f t="shared" si="4"/>
        <v>103242.05</v>
      </c>
      <c r="M13" s="349">
        <f t="shared" si="5"/>
        <v>515</v>
      </c>
      <c r="N13" s="351">
        <f t="shared" si="4"/>
        <v>103242.05</v>
      </c>
    </row>
    <row r="14" spans="1:14" ht="19.5" customHeight="1">
      <c r="A14" s="141">
        <v>8</v>
      </c>
      <c r="B14" s="196" t="s">
        <v>104</v>
      </c>
      <c r="C14" s="396"/>
      <c r="D14" s="351">
        <f t="shared" si="1"/>
        <v>0</v>
      </c>
      <c r="E14" s="350">
        <f t="shared" si="0"/>
        <v>0</v>
      </c>
      <c r="F14" s="351">
        <f t="shared" si="1"/>
        <v>0</v>
      </c>
      <c r="G14" s="396">
        <v>3090</v>
      </c>
      <c r="H14" s="349">
        <v>161653</v>
      </c>
      <c r="I14" s="350">
        <f t="shared" si="2"/>
        <v>3090</v>
      </c>
      <c r="J14" s="349">
        <f t="shared" si="3"/>
        <v>165253.19999999998</v>
      </c>
      <c r="K14" s="396">
        <v>220</v>
      </c>
      <c r="L14" s="351">
        <f t="shared" si="4"/>
        <v>44103.4</v>
      </c>
      <c r="M14" s="349">
        <f t="shared" si="5"/>
        <v>220</v>
      </c>
      <c r="N14" s="351">
        <f t="shared" si="4"/>
        <v>44103.4</v>
      </c>
    </row>
    <row r="15" spans="1:14" ht="19.5" customHeight="1">
      <c r="A15" s="141">
        <v>9</v>
      </c>
      <c r="B15" s="196" t="s">
        <v>105</v>
      </c>
      <c r="C15" s="396"/>
      <c r="D15" s="351">
        <f t="shared" si="1"/>
        <v>0</v>
      </c>
      <c r="E15" s="350">
        <f t="shared" si="0"/>
        <v>0</v>
      </c>
      <c r="F15" s="351">
        <f t="shared" si="1"/>
        <v>0</v>
      </c>
      <c r="G15" s="396">
        <v>3450</v>
      </c>
      <c r="H15" s="349">
        <v>180606</v>
      </c>
      <c r="I15" s="350">
        <f t="shared" si="2"/>
        <v>3450</v>
      </c>
      <c r="J15" s="349">
        <f t="shared" si="3"/>
        <v>184506</v>
      </c>
      <c r="K15" s="396">
        <v>506</v>
      </c>
      <c r="L15" s="351">
        <f t="shared" si="4"/>
        <v>101437.81999999999</v>
      </c>
      <c r="M15" s="349">
        <f t="shared" si="5"/>
        <v>506</v>
      </c>
      <c r="N15" s="351">
        <f t="shared" si="4"/>
        <v>101437.81999999999</v>
      </c>
    </row>
    <row r="16" spans="1:14" ht="19.5" customHeight="1">
      <c r="A16" s="141">
        <v>10</v>
      </c>
      <c r="B16" s="196" t="s">
        <v>106</v>
      </c>
      <c r="C16" s="396">
        <v>636</v>
      </c>
      <c r="D16" s="351">
        <f t="shared" si="1"/>
        <v>91393.2</v>
      </c>
      <c r="E16" s="350">
        <f t="shared" si="0"/>
        <v>636</v>
      </c>
      <c r="F16" s="351">
        <f t="shared" si="1"/>
        <v>91393.2</v>
      </c>
      <c r="G16" s="396">
        <v>4590</v>
      </c>
      <c r="H16" s="349">
        <v>240073</v>
      </c>
      <c r="I16" s="350">
        <f t="shared" si="2"/>
        <v>4590</v>
      </c>
      <c r="J16" s="349">
        <f t="shared" si="3"/>
        <v>245473.19999999998</v>
      </c>
      <c r="K16" s="396">
        <v>371</v>
      </c>
      <c r="L16" s="351">
        <f t="shared" si="4"/>
        <v>74374.37</v>
      </c>
      <c r="M16" s="349">
        <f t="shared" si="5"/>
        <v>371</v>
      </c>
      <c r="N16" s="351">
        <f t="shared" si="4"/>
        <v>74374.37</v>
      </c>
    </row>
    <row r="17" spans="1:14" ht="19.5" customHeight="1">
      <c r="A17" s="141">
        <v>11</v>
      </c>
      <c r="B17" s="196" t="s">
        <v>107</v>
      </c>
      <c r="C17" s="396">
        <v>3344</v>
      </c>
      <c r="D17" s="351">
        <f t="shared" si="1"/>
        <v>480532.8</v>
      </c>
      <c r="E17" s="350">
        <f t="shared" si="0"/>
        <v>3344</v>
      </c>
      <c r="F17" s="351">
        <f t="shared" si="1"/>
        <v>480532.8</v>
      </c>
      <c r="G17" s="396">
        <v>4170</v>
      </c>
      <c r="H17" s="349">
        <v>214912</v>
      </c>
      <c r="I17" s="350">
        <f t="shared" si="2"/>
        <v>4170</v>
      </c>
      <c r="J17" s="349">
        <f t="shared" si="3"/>
        <v>223011.59999999998</v>
      </c>
      <c r="K17" s="396">
        <v>218</v>
      </c>
      <c r="L17" s="351">
        <f t="shared" si="4"/>
        <v>43702.46</v>
      </c>
      <c r="M17" s="349">
        <f t="shared" si="5"/>
        <v>218</v>
      </c>
      <c r="N17" s="351">
        <f t="shared" si="4"/>
        <v>43702.46</v>
      </c>
    </row>
    <row r="18" spans="1:14" ht="19.5" customHeight="1">
      <c r="A18" s="141">
        <v>12</v>
      </c>
      <c r="B18" s="196" t="s">
        <v>108</v>
      </c>
      <c r="C18" s="396">
        <v>4952</v>
      </c>
      <c r="D18" s="351">
        <f t="shared" si="1"/>
        <v>711602.39999999991</v>
      </c>
      <c r="E18" s="350">
        <f t="shared" si="0"/>
        <v>4952</v>
      </c>
      <c r="F18" s="351">
        <f t="shared" si="1"/>
        <v>711602.39999999991</v>
      </c>
      <c r="G18" s="396">
        <v>3960</v>
      </c>
      <c r="H18" s="349">
        <v>203681</v>
      </c>
      <c r="I18" s="350">
        <f t="shared" si="2"/>
        <v>3960</v>
      </c>
      <c r="J18" s="349">
        <f t="shared" si="3"/>
        <v>211780.8</v>
      </c>
      <c r="K18" s="396">
        <v>175</v>
      </c>
      <c r="L18" s="351">
        <f t="shared" si="4"/>
        <v>35082.25</v>
      </c>
      <c r="M18" s="349">
        <f t="shared" si="5"/>
        <v>175</v>
      </c>
      <c r="N18" s="351">
        <f t="shared" si="4"/>
        <v>35082.25</v>
      </c>
    </row>
    <row r="19" spans="1:14" ht="32.25" customHeight="1" thickBot="1">
      <c r="A19" s="197"/>
      <c r="B19" s="203" t="s">
        <v>90</v>
      </c>
      <c r="C19" s="293">
        <f t="shared" ref="C19:L19" si="6">SUM(C7:C18)</f>
        <v>25173</v>
      </c>
      <c r="D19" s="264">
        <f t="shared" si="6"/>
        <v>3545238.6</v>
      </c>
      <c r="E19" s="293">
        <f t="shared" si="6"/>
        <v>25173</v>
      </c>
      <c r="F19" s="265">
        <f>SUM(F7:F18)</f>
        <v>3617360.1</v>
      </c>
      <c r="G19" s="293">
        <f>SUM(G7:G18)</f>
        <v>46110</v>
      </c>
      <c r="H19" s="293">
        <f>SUM(H7:H18)</f>
        <v>2375618</v>
      </c>
      <c r="I19" s="293">
        <f>SUM(I7:I18)</f>
        <v>46110</v>
      </c>
      <c r="J19" s="266">
        <f>SUM(J7:J18)</f>
        <v>2465962.7999999993</v>
      </c>
      <c r="K19" s="293">
        <f t="shared" si="6"/>
        <v>5022</v>
      </c>
      <c r="L19" s="293">
        <f t="shared" si="6"/>
        <v>999991.52999999991</v>
      </c>
      <c r="M19" s="293">
        <f>SUM(M7:M18)</f>
        <v>5022</v>
      </c>
      <c r="N19" s="265">
        <f>SUM(N7:N18)</f>
        <v>1006760.34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1" t="s">
        <v>220</v>
      </c>
      <c r="C21" s="381"/>
      <c r="D21" s="381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148</v>
      </c>
      <c r="C22" s="200" t="s">
        <v>149</v>
      </c>
      <c r="D22" s="200"/>
      <c r="E22" s="200"/>
      <c r="F22" s="201"/>
      <c r="G22" s="198"/>
      <c r="H22" s="200"/>
      <c r="I22" s="200"/>
      <c r="J22" s="202"/>
      <c r="K22" s="198"/>
      <c r="L22" s="386"/>
      <c r="M22" s="345"/>
      <c r="N22" s="202"/>
    </row>
    <row r="23" spans="1:14" ht="23.25" customHeight="1">
      <c r="A23" s="183">
        <v>1</v>
      </c>
      <c r="B23" s="177"/>
      <c r="C23" s="294"/>
      <c r="D23" s="294"/>
      <c r="E23" s="294"/>
      <c r="F23" s="262"/>
      <c r="G23" s="295"/>
      <c r="H23" s="294"/>
      <c r="I23" s="294"/>
      <c r="J23" s="263"/>
      <c r="K23" s="295"/>
      <c r="L23" s="387"/>
      <c r="M23" s="346"/>
      <c r="N23" s="263"/>
    </row>
    <row r="24" spans="1:14" ht="23.25" customHeight="1">
      <c r="A24" s="183">
        <v>2</v>
      </c>
      <c r="B24" s="177"/>
      <c r="C24" s="294"/>
      <c r="D24" s="294"/>
      <c r="E24" s="294"/>
      <c r="F24" s="262"/>
      <c r="G24" s="295"/>
      <c r="H24" s="294"/>
      <c r="I24" s="294"/>
      <c r="J24" s="263"/>
      <c r="K24" s="295"/>
      <c r="L24" s="387"/>
      <c r="M24" s="346"/>
      <c r="N24" s="263"/>
    </row>
    <row r="25" spans="1:14" s="145" customFormat="1" ht="23.25" customHeight="1">
      <c r="A25" s="141">
        <v>3</v>
      </c>
      <c r="B25" s="178"/>
      <c r="C25" s="296"/>
      <c r="D25" s="296"/>
      <c r="E25" s="296"/>
      <c r="F25" s="297"/>
      <c r="G25" s="298"/>
      <c r="H25" s="296"/>
      <c r="I25" s="296"/>
      <c r="J25" s="297"/>
      <c r="K25" s="298"/>
      <c r="L25" s="388"/>
      <c r="M25" s="347"/>
      <c r="N25" s="297"/>
    </row>
    <row r="26" spans="1:14" s="139" customFormat="1" ht="24" customHeight="1">
      <c r="A26" s="184"/>
      <c r="B26" s="179" t="s">
        <v>69</v>
      </c>
      <c r="C26" s="299"/>
      <c r="D26" s="299"/>
      <c r="E26" s="299"/>
      <c r="F26" s="300">
        <f>SUM(F23:F25)</f>
        <v>0</v>
      </c>
      <c r="G26" s="301"/>
      <c r="H26" s="299"/>
      <c r="I26" s="299"/>
      <c r="J26" s="300">
        <f>SUM(J23:J25)</f>
        <v>0</v>
      </c>
      <c r="K26" s="301"/>
      <c r="L26" s="389"/>
      <c r="M26" s="348"/>
      <c r="N26" s="300">
        <f>SUM(N23:N25)</f>
        <v>0</v>
      </c>
    </row>
    <row r="27" spans="1:14" s="139" customFormat="1" ht="27" customHeight="1" thickBot="1">
      <c r="A27" s="185"/>
      <c r="B27" s="186" t="s">
        <v>150</v>
      </c>
      <c r="C27" s="264"/>
      <c r="D27" s="264"/>
      <c r="E27" s="264"/>
      <c r="F27" s="265">
        <f>+F19-F26</f>
        <v>3617360.1</v>
      </c>
      <c r="G27" s="293"/>
      <c r="H27" s="264"/>
      <c r="I27" s="264"/>
      <c r="J27" s="299">
        <f>J19-J26</f>
        <v>2465962.7999999993</v>
      </c>
      <c r="K27" s="299"/>
      <c r="L27" s="299"/>
      <c r="M27" s="299"/>
      <c r="N27" s="299">
        <f>N19-N26</f>
        <v>1006760.34</v>
      </c>
    </row>
    <row r="28" spans="1:14" s="139" customFormat="1" ht="27" customHeight="1">
      <c r="A28" s="376"/>
      <c r="B28" s="180"/>
      <c r="C28" s="378"/>
      <c r="D28" s="378"/>
      <c r="E28" s="378"/>
      <c r="F28" s="395">
        <f>ROUND(F27/1000,1)</f>
        <v>3617.4</v>
      </c>
      <c r="G28" s="378"/>
      <c r="H28" s="378"/>
      <c r="I28" s="378"/>
      <c r="J28" s="395">
        <f>ROUND(J27/1000,1)</f>
        <v>2466</v>
      </c>
      <c r="K28" s="378"/>
      <c r="L28" s="378"/>
      <c r="M28" s="378"/>
      <c r="N28" s="395">
        <f>ROUND(N27/1000,1)</f>
        <v>1006.8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151</v>
      </c>
      <c r="K29" s="379"/>
      <c r="L29" s="379"/>
      <c r="M29" s="379"/>
      <c r="N29" s="380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7"/>
      <c r="M30" s="344"/>
      <c r="N30" s="352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593"/>
      <c r="H31" s="593"/>
      <c r="I31" s="462"/>
      <c r="J31" s="590" t="str">
        <f>+'Ekamut-caxs'!D71</f>
        <v>Ն. Արզումանյան</v>
      </c>
      <c r="K31" s="590"/>
      <c r="L31" s="390"/>
      <c r="N31" s="142"/>
    </row>
    <row r="32" spans="1:14" s="139" customFormat="1">
      <c r="C32" s="463"/>
      <c r="D32" s="463"/>
      <c r="E32" s="464"/>
      <c r="F32" s="464"/>
      <c r="G32" s="591" t="s">
        <v>91</v>
      </c>
      <c r="H32" s="591"/>
      <c r="I32" s="465"/>
      <c r="J32" s="591" t="s">
        <v>109</v>
      </c>
      <c r="K32" s="591"/>
      <c r="L32" s="391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590"/>
      <c r="H33" s="590"/>
      <c r="I33" s="467"/>
      <c r="J33" s="590" t="str">
        <f>+'Ekamut-caxs'!D73</f>
        <v>Ա. Ամիրյան</v>
      </c>
      <c r="K33" s="590"/>
      <c r="L33" s="390"/>
    </row>
    <row r="34" spans="2:13" s="139" customFormat="1">
      <c r="C34" s="468"/>
      <c r="D34" s="468"/>
      <c r="E34" s="469"/>
      <c r="F34" s="469"/>
      <c r="G34" s="591" t="s">
        <v>91</v>
      </c>
      <c r="H34" s="591"/>
      <c r="I34" s="465"/>
      <c r="J34" s="591" t="s">
        <v>109</v>
      </c>
      <c r="K34" s="591"/>
      <c r="L34" s="391"/>
    </row>
    <row r="35" spans="2:13">
      <c r="F35" s="148" t="s">
        <v>1</v>
      </c>
    </row>
    <row r="36" spans="2:13" s="416" customFormat="1" ht="16.5" customHeight="1">
      <c r="C36" s="416" t="s">
        <v>110</v>
      </c>
      <c r="E36" s="416" t="s">
        <v>111</v>
      </c>
      <c r="F36" s="416" t="s">
        <v>236</v>
      </c>
      <c r="I36" s="417" t="s">
        <v>112</v>
      </c>
      <c r="J36" s="398" t="s">
        <v>225</v>
      </c>
      <c r="L36" s="398" t="s">
        <v>223</v>
      </c>
      <c r="M36" s="398" t="s">
        <v>219</v>
      </c>
    </row>
    <row r="37" spans="2:13" s="416" customFormat="1" ht="16.5" customHeight="1">
      <c r="C37" s="416" t="s">
        <v>113</v>
      </c>
      <c r="E37" s="416" t="s">
        <v>111</v>
      </c>
      <c r="F37" s="416" t="s">
        <v>237</v>
      </c>
      <c r="I37" s="592" t="s">
        <v>247</v>
      </c>
      <c r="J37" s="592"/>
      <c r="L37" s="592" t="s">
        <v>248</v>
      </c>
      <c r="M37" s="592"/>
    </row>
    <row r="38" spans="2:13" s="416" customFormat="1" ht="15.6" customHeight="1">
      <c r="E38" s="592" t="s">
        <v>246</v>
      </c>
      <c r="F38" s="592"/>
      <c r="I38" s="592"/>
      <c r="J38" s="592"/>
      <c r="L38" s="592"/>
      <c r="M38" s="592"/>
    </row>
    <row r="39" spans="2:13">
      <c r="E39" s="592"/>
      <c r="F39" s="592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7" workbookViewId="0">
      <selection activeCell="B57" sqref="B57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02" t="s">
        <v>67</v>
      </c>
      <c r="B1" s="602"/>
      <c r="C1" s="602"/>
      <c r="D1" s="602"/>
    </row>
    <row r="2" spans="1:4" ht="26.25" customHeight="1">
      <c r="A2" s="603" t="str">
        <f>+'Ekamut-caxs'!A7:D7</f>
        <v xml:space="preserve">«Երևանի հ․157 մսուր-մանկապարտեզ» ՀՈԱԿ-ի </v>
      </c>
      <c r="B2" s="603"/>
      <c r="C2" s="603"/>
      <c r="D2" s="603"/>
    </row>
    <row r="3" spans="1:4" ht="27" customHeight="1">
      <c r="A3" s="603" t="s">
        <v>235</v>
      </c>
      <c r="B3" s="603"/>
      <c r="C3" s="603"/>
      <c r="D3" s="603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128</v>
      </c>
      <c r="C8" s="170"/>
      <c r="D8" s="170"/>
    </row>
    <row r="9" spans="1:4" ht="25.5" customHeight="1">
      <c r="A9" s="170">
        <v>1.2</v>
      </c>
      <c r="B9" s="171" t="s">
        <v>129</v>
      </c>
      <c r="C9" s="170"/>
      <c r="D9" s="170"/>
    </row>
    <row r="10" spans="1:4" ht="25.5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1</v>
      </c>
      <c r="D11" s="167">
        <f>SUM(D12:D14)</f>
        <v>30</v>
      </c>
    </row>
    <row r="12" spans="1:4" ht="21.75" customHeight="1">
      <c r="A12" s="170">
        <v>2.1</v>
      </c>
      <c r="B12" s="171" t="s">
        <v>132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133</v>
      </c>
      <c r="C13" s="170"/>
      <c r="D13" s="170"/>
    </row>
    <row r="14" spans="1:4" ht="21.75" customHeight="1">
      <c r="A14" s="170">
        <v>2.2999999999999998</v>
      </c>
      <c r="B14" s="171" t="s">
        <v>134</v>
      </c>
      <c r="C14" s="170"/>
      <c r="D14" s="170"/>
    </row>
    <row r="15" spans="1:4" s="169" customFormat="1" ht="51.75" customHeight="1">
      <c r="A15" s="167">
        <v>3</v>
      </c>
      <c r="B15" s="168" t="s">
        <v>135</v>
      </c>
      <c r="C15" s="167">
        <f>SUM(C16:C18)</f>
        <v>3</v>
      </c>
      <c r="D15" s="167">
        <f>SUM(D16:D18)</f>
        <v>90</v>
      </c>
    </row>
    <row r="16" spans="1:4" ht="23.25" customHeight="1">
      <c r="A16" s="170">
        <v>3.1</v>
      </c>
      <c r="B16" s="173" t="s">
        <v>136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137</v>
      </c>
      <c r="C17" s="170">
        <v>1</v>
      </c>
      <c r="D17" s="170">
        <v>30</v>
      </c>
    </row>
    <row r="18" spans="1:4" ht="23.25" customHeight="1">
      <c r="A18" s="170">
        <v>3.3</v>
      </c>
      <c r="B18" s="173" t="s">
        <v>138</v>
      </c>
      <c r="C18" s="170">
        <v>1</v>
      </c>
      <c r="D18" s="170">
        <v>30</v>
      </c>
    </row>
    <row r="19" spans="1:4" s="169" customFormat="1" ht="50.25" customHeight="1">
      <c r="A19" s="167">
        <v>4</v>
      </c>
      <c r="B19" s="168" t="s">
        <v>139</v>
      </c>
      <c r="C19" s="167">
        <f>SUM(C20:C22)</f>
        <v>3</v>
      </c>
      <c r="D19" s="167">
        <f>SUM(D20:D22)</f>
        <v>92</v>
      </c>
    </row>
    <row r="20" spans="1:4" ht="23.25" customHeight="1">
      <c r="A20" s="170">
        <v>4.0999999999999996</v>
      </c>
      <c r="B20" s="173" t="s">
        <v>140</v>
      </c>
      <c r="C20" s="170">
        <v>1</v>
      </c>
      <c r="D20" s="170">
        <v>31</v>
      </c>
    </row>
    <row r="21" spans="1:4" ht="23.25" customHeight="1">
      <c r="A21" s="170">
        <v>4.2</v>
      </c>
      <c r="B21" s="173" t="s">
        <v>141</v>
      </c>
      <c r="C21" s="170">
        <v>1</v>
      </c>
      <c r="D21" s="170">
        <v>30</v>
      </c>
    </row>
    <row r="22" spans="1:4" ht="23.25" customHeight="1">
      <c r="A22" s="170">
        <v>4.3</v>
      </c>
      <c r="B22" s="173" t="s">
        <v>142</v>
      </c>
      <c r="C22" s="170">
        <v>1</v>
      </c>
      <c r="D22" s="170">
        <v>31</v>
      </c>
    </row>
    <row r="23" spans="1:4" s="169" customFormat="1" ht="31.5" customHeight="1">
      <c r="A23" s="167"/>
      <c r="B23" s="168" t="s">
        <v>69</v>
      </c>
      <c r="C23" s="167">
        <f>C7+C11+C15+C19</f>
        <v>7</v>
      </c>
      <c r="D23" s="167">
        <f>D7+D11+D15+D19</f>
        <v>212</v>
      </c>
    </row>
    <row r="24" spans="1:4" ht="48.75" customHeight="1"/>
    <row r="25" spans="1:4" ht="18">
      <c r="B25" s="470" t="s">
        <v>2</v>
      </c>
      <c r="C25" s="604" t="str">
        <f>+'Ekamut-caxs'!D71</f>
        <v>Ն. Արզումանյան</v>
      </c>
      <c r="D25" s="604"/>
    </row>
    <row r="26" spans="1:4" ht="15.75" customHeight="1">
      <c r="B26" s="471" t="s">
        <v>4</v>
      </c>
      <c r="C26" s="601" t="s">
        <v>5</v>
      </c>
      <c r="D26" s="601"/>
    </row>
    <row r="27" spans="1:4" ht="27" customHeight="1">
      <c r="B27" s="472" t="s">
        <v>6</v>
      </c>
      <c r="C27" s="604" t="str">
        <f>+'Ekamut-caxs'!D73</f>
        <v>Ա. Ամիրյան</v>
      </c>
      <c r="D27" s="604"/>
    </row>
    <row r="28" spans="1:4">
      <c r="B28" s="473"/>
      <c r="C28" s="601" t="s">
        <v>5</v>
      </c>
      <c r="D28" s="601"/>
    </row>
    <row r="29" spans="1:4">
      <c r="B29" s="474" t="s">
        <v>143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47rGhIGpoNjErOJ9aQEAJCKlBjonodtxSOt0XhVgJmg=</DigestValue>
    </Reference>
    <Reference Type="http://www.w3.org/2000/09/xmldsig#Object" URI="#idOfficeObject">
      <DigestMethod Algorithm="http://www.w3.org/2001/04/xmlenc#sha256"/>
      <DigestValue>4U87MaqmKyNP0zDFiVq4uElRPmsXhJIxKTQjpVD92n4=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VBD8ViRFyy8UBgNMpwimH/7kMiA7/jL6gOy0CCQK6FU=</DigestValue>
    </Reference>
    <Reference Type="http://www.w3.org/2000/09/xmldsig#Object" URI="#idValidSigLnImg">
      <DigestMethod Algorithm="http://www.w3.org/2001/04/xmlenc#sha256"/>
      <DigestValue>J9JHoKz0ejROT7+GXrCCLVcX3j4NV2ntJagekK0xDis=</DigestValue>
    </Reference>
    <Reference Type="http://www.w3.org/2000/09/xmldsig#Object" URI="#idInvalidSigLnImg">
      <DigestMethod Algorithm="http://www.w3.org/2001/04/xmlenc#sha256"/>
      <DigestValue>mGBHfVCMQRat3UaJaazV5tpY9XlHlymdpG/8orjVYRQ=</DigestValue>
    </Reference>
  </SignedInfo>
  <SignatureValue>J3UihZLNH0KHANjC0kpU8cbyHWI1vwgPtCMZ972z0i0MvpLc9XZ5mLPkc6/lJd1ybWZWd9oDvmVw
mNnMNooPxEYanDY/QCPrrjd+1l33SLuScrRaB/b/E5Yx0WMJ0aEsLEjEXtQD5tjGh+C7+aZfpGfr
EKZq5UcPIgnZ7e+OytU3MFcmxtVEKVVh84cK189EF2BiL+iMObsvovM/BnZp6nYlSRDC1hqnJx1s
UxSLTTSwE/xpQQJDwgF4e/tPFygGV3h6J8WDhyemwSM+4SU+RxDgJrf0LLhu6eRU502FaorFoXHc
RM2EoPj6bA4sDsy7o9sJePR/3Ru1QfTuvgnyaw==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bBVZZ6kDkBLItwJjWSxpWnP2qatehTAwLKBplkrvoOI=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f3pAmWQNVw1G+zMnv5ST5L1L/WVnsI4lhC8J4mCO9nw=</DigestValue>
      </Reference>
      <Reference URI="/xl/drawings/vmlDrawing2.vml?ContentType=application/vnd.openxmlformats-officedocument.vmlDrawing">
        <DigestMethod Algorithm="http://www.w3.org/2001/04/xmlenc#sha256"/>
        <DigestValue>bMCj/DLaCSUjoSpNs2K2DLL9qUBb+P3oIPkWw/6QbXc=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Z3wo+coCgRfvkFUYWcTsCd9u0sb4vGv29i5dCU7exvM=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sharedStrings.xml?ContentType=application/vnd.openxmlformats-officedocument.spreadsheetml.sharedStrings+xml">
        <DigestMethod Algorithm="http://www.w3.org/2001/04/xmlenc#sha256"/>
        <DigestValue>TgT0CsoRusWwUE0Ksgulono0b78CgmgIm45BWkzCd8Y=</DigestValue>
      </Reference>
      <Reference URI="/xl/styles.xml?ContentType=application/vnd.openxmlformats-officedocument.spreadsheetml.styles+xml">
        <DigestMethod Algorithm="http://www.w3.org/2001/04/xmlenc#sha256"/>
        <DigestValue>AbMzbsINb4RLDqWP4ji8RZfJiPL/VN9QmwffSG354W4=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tRAyljrSdLjMZV4P/m7E05b7T7Ii24eaM2WJBV5rCzk=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gEf8TCQ8HC8XYzULBrxSig6SM9LWCCix01FDVTAPblI=</DigestValue>
      </Reference>
      <Reference URI="/xl/worksheets/sheet2.xml?ContentType=application/vnd.openxmlformats-officedocument.spreadsheetml.worksheet+xml">
        <DigestMethod Algorithm="http://www.w3.org/2001/04/xmlenc#sha256"/>
        <DigestValue>p0YpYPEb1nim5+ftY/CC2eS23UA4JqqVw/E50lffDUg=</DigestValue>
      </Reference>
      <Reference URI="/xl/worksheets/sheet3.xml?ContentType=application/vnd.openxmlformats-officedocument.spreadsheetml.worksheet+xml">
        <DigestMethod Algorithm="http://www.w3.org/2001/04/xmlenc#sha256"/>
        <DigestValue>QBKgZtnk+DU71vtYtPhbSwf5sk9mHLiNR6I+miHhliw=</DigestValue>
      </Reference>
      <Reference URI="/xl/worksheets/sheet4.xml?ContentType=application/vnd.openxmlformats-officedocument.spreadsheetml.worksheet+xml">
        <DigestMethod Algorithm="http://www.w3.org/2001/04/xmlenc#sha256"/>
        <DigestValue>bDIoQ0lV4VaDtBJuD1cVBFbGzm4q+asT3Hoep/vhta4=</DigestValue>
      </Reference>
      <Reference URI="/xl/worksheets/sheet5.xml?ContentType=application/vnd.openxmlformats-officedocument.spreadsheetml.worksheet+xml">
        <DigestMethod Algorithm="http://www.w3.org/2001/04/xmlenc#sha256"/>
        <DigestValue>el8OV0q8nN/Sqg2s4ORdaQnKed/6xah4FZn+3ROzUlY=</DigestValue>
      </Reference>
      <Reference URI="/xl/worksheets/sheet6.xml?ContentType=application/vnd.openxmlformats-officedocument.spreadsheetml.worksheet+xml">
        <DigestMethod Algorithm="http://www.w3.org/2001/04/xmlenc#sha256"/>
        <DigestValue>M6NEgog4U8RTxH7WVlr7lVJ8CXMbxEYNmUM7BSltV3k=</DigestValue>
      </Reference>
      <Reference URI="/xl/worksheets/sheet7.xml?ContentType=application/vnd.openxmlformats-officedocument.spreadsheetml.worksheet+xml">
        <DigestMethod Algorithm="http://www.w3.org/2001/04/xmlenc#sha256"/>
        <DigestValue>BHk5y5dwE4WsPOjxCdbMAa4YiGLHk9rOj0VMdoIEiMs=</DigestValue>
      </Reference>
      <Reference URI="/xl/worksheets/sheet8.xml?ContentType=application/vnd.openxmlformats-officedocument.spreadsheetml.worksheet+xml">
        <DigestMethod Algorithm="http://www.w3.org/2001/04/xmlenc#sha256"/>
        <DigestValue>Da7x+sJ55nTYhyO4dihGVRqEtOl2J8th9/1X0Dd46dg=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2023-04-03T16:21:06Z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{36F24355-81E0-4B8C-9149-139EE3B31559}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2023-04-03T16:21:06Z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3FiwdAAAAEwAAAAAAAABIAAAAAAAAAMwuEnj6fwAAkPMuePp/AAAAMxJ4+n8AAAEAAAAAAAAAWFgSePp/AAAAAAL3+n8AAAAAAAAAAAAAAAAAAAAAAABQtxYsHQAAADBznh27AQAA2+Db9Pp/AACAuBYsHQAAABm5Fiwd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CEVLB0AAAAAAQAAAAAAAIg+//T6fwAAAAAAAAAAAAAJAAAAAAAAAIhIeSu7AQAASMGBd/p/AAAAAAAAAAAAAAAAAAAAAAAA2Pqp3fv7AABoIxUsHQAAAAAAAAAAAAAAkJqqHbsBAAAwc54duwEAAJAkFSwAAAAAAAAAAAAAAAAHAAAAAAAAANgCdiu7AQAAzCMVLB0AAAAJJBUsHQAAAHHN1/T6fwAAAQAAALsBAABAJxUsAAAAAG4wUVS9BgAAAAAAAAAAAAAwc54duwEAANvg2/T6fwAAcCMVLB0AAAAJJBUsHQAAAFCkqh27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mSk3uwEAAHCZKTcCAAAAiD7/9Pp/AAAAAAAAAAAAAJnranb6fwAAAAAAAPp/AAAAAAAAAAAAAAAAAAAAAAAAAAAAAAAAAACY/6nd+/sAAAAAAAAAAAAAcJkpN7sBAADg////AAAAADBznh27AQAAaCkVLAAAAAAAAAAAAAAAAAYAAAAAAAAAIAAAAAAAAACMKBUsHQAAAMkoFSwdAAAAcc3X9Pp/AAAwLRUsHQAAAAAAAAAAAAAA8H3GLrsBAAC4YfR2+n8AADBznh27AQAA2+Db9Pp/AAAwKBUsHQAAAMkoFSwdAAAA8PvDLrs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+BEj//////9gKQAAAAABBEAItkDDAQAApxIo//////8MR9OhvYUAADjwgSu7AQAAKIAWLB0AAACAxjQ3uwEAADB+FiwdAAAAQAi2QAAAAACAxjQ3uwEAAKzvB/X6fwAAAAAAAAAAAADb4Nv0+n8AAGB+FiwdAAAAZAAAAAAAAAAIALU2u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3FiwdAAAAEwAAAAAAAABIAAAAAAAAAMwuEnj6fwAAkPMuePp/AAAAMxJ4+n8AAAEAAAAAAAAAWFgSePp/AAAAAAL3+n8AAAAAAAAAAAAAAAAAAAAAAABQtxYsHQAAADBznh27AQAA2+Db9Pp/AACAuBYsHQAAABm5FiwdAAAAAAAAAAAAAAAAAAAAZHYACAAAAAAlAAAADAAAAAEAAAAYAAAADAAAAP8AAAASAAAADAAAAAEAAAAeAAAAGAAAACIAAAAEAAAAegAAABEAAAAlAAAADAAAAAEAAABUAAAAtAAAACMAAAAEAAAAeAAAABAAAAABAAAAAMDGQb6ExkEjAAAABAAAABEAAABMAAAAAAAAAAAAAAAAAAAA//////////9wAAAASQBuAHYAYQBsAGkAZAAgAHMAaQBnAG4AYQB0AHUAcgBlAJkg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IRUsHQAAAAABAAAAAAAAiD7/9Pp/AAAAAAAAAAAAAAkAAAAAAAAAiEh5K7sBAABIwYF3+n8AAAAAAAAAAAAAAAAAAAAAAADY+qnd+/sAAGgjFSwdAAAAAAAAAAAAAACQmqoduwEAADBznh27AQAAkCQVLAAAAAAAAAAAAAAAAAcAAAAAAAAA2AJ2K7sBAADMIxUsHQAAAAkkFSwdAAAAcc3X9Pp/AAABAAAAuwEAAEAnFSwAAAAAbjBRVL0GAAAAAAAAAAAAADBznh27AQAA2+Db9Pp/AABwIxUsHQAAAAkkFSwdAAAAUKSqHbs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CZKTe7AQAAcJkpNwIAAACIPv/0+n8AAAAAAAAAAAAAmetqdvp/AAAAAAAA+n8AAAAAAAAAAAAAAAAAAAAAAAAAAAAAAAAAAJj/qd37+wAAAAAAAAAAAABwmSk3uwEAAOD///8AAAAAMHOeHbsBAABoKRUsAAAAAAAAAAAAAAAABgAAAAAAAAAgAAAAAAAAAIwoFSwdAAAAySgVLB0AAABxzdf0+n8AADAtFSwdAAAAAAAAAAAAAADwfcYuuwEAALhh9Hb6fwAAMHOeHbsBAADb4Nv0+n8AADAoFSwdAAAAySgVLB0AAADw+8MuuwEAAAAAAABkdgAIAAAAACUAAAAMAAAAAwAAABgAAAAMAAAAAAAAABIAAAAMAAAAAQAAABYAAAAMAAAACAAAAFQAAABUAAAACgAAACcAAAAeAAAASgAAAAEAAAAAwMZBvoTGQQoAAABLAAAAAQAAAEwAAAAEAAAACQAAACcAAAAgAAAASwAAAFAAAABYAG1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H8WLB0AAAAAAAAAAAAAAAAAAAAAAAAAAAAAAAAAAACAUuEuuwEAAAgAAAAAAAAAgXwI9fp/AABwdFM3uwEAAAAAAAAAAAAAAQAAAAAAAAAAAAAAAAAAAAEAAAC7AQAA48AA7fp/AADWE0z//////2ApAAAAAAEEQAi2QMMBAACnEij//////wxH06G9hQAAOPCBK7sBAAAogBYsHQAAAIDGNDe7AQAAMH4WLB0AAABACLZAAAAAAIDGNDe7AQAArO8H9fp/AAAAAAAAAAAAANvg2/T6fwAAYH4WLB0AAABkAAAAAAAAAAgAuDa7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LDMQ9oD5FV2HKhN7VpYLcoiYWp/UwVjPfc/4A1QyAzA=</DigestValue>
    </Reference>
    <Reference Type="http://www.w3.org/2000/09/xmldsig#Object" URI="#idOfficeObject">
      <DigestMethod Algorithm="http://www.w3.org/2001/04/xmlenc#sha256"/>
      <DigestValue>YtH4T4fpBGdnXis3uIm0PcUKBGSM6AMe5gQFvoYPDMw=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oYNk4sKdVtSpTkp/kut/hfHg3R/2GCYBj5aCv/D7dQI=</DigestValue>
    </Reference>
    <Reference Type="http://www.w3.org/2000/09/xmldsig#Object" URI="#idValidSigLnImg">
      <DigestMethod Algorithm="http://www.w3.org/2001/04/xmlenc#sha256"/>
      <DigestValue>FTuSJNrRv6qv89LiYJD+NTmlqgkze1wkVYGUqiUtYKg=</DigestValue>
    </Reference>
    <Reference Type="http://www.w3.org/2000/09/xmldsig#Object" URI="#idInvalidSigLnImg">
      <DigestMethod Algorithm="http://www.w3.org/2001/04/xmlenc#sha256"/>
      <DigestValue>MR9mEGRfcguXKPPHYNi1vY7cPgVaFcIUWmvbU4A0PCY=</DigestValue>
    </Reference>
  </SignedInfo>
  <SignatureValue>Kn/Z66s583tdUAR5E+0+8Om5fQb2pLjhCVeeTLdorKQKH5Iov2jkYlfTvRGxdUO9CIW5hNDCsQjN
6MLHJ2fFSgrDAojQmpacSlKchZ4rPWQGmo3Va73bN/L+cMEOr4d9DttWGbAehN/Hb8BQSsrn3Isw
IIXjt4MT1f9X0aau8EWocynvYvdUo2OWSTEhdPFNsBfOv57kCHXBWSm2N5YVgKgEVZ/J4BnE0Zml
r3Au/Fsj0qQwClVdHfjS3fXIdZOOi/695BR84J0qoSIhXa8dXpPcbhGAUN61bKtrCk57NXajwkFR
p9KwtHjg5B0SBtpIH7x7HHE+Xc+k+F1YS/H8Ug==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bBVZZ6kDkBLItwJjWSxpWnP2qatehTAwLKBplkrvoOI=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f3pAmWQNVw1G+zMnv5ST5L1L/WVnsI4lhC8J4mCO9nw=</DigestValue>
      </Reference>
      <Reference URI="/xl/drawings/vmlDrawing2.vml?ContentType=application/vnd.openxmlformats-officedocument.vmlDrawing">
        <DigestMethod Algorithm="http://www.w3.org/2001/04/xmlenc#sha256"/>
        <DigestValue>bMCj/DLaCSUjoSpNs2K2DLL9qUBb+P3oIPkWw/6QbXc=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Z3wo+coCgRfvkFUYWcTsCd9u0sb4vGv29i5dCU7exvM=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sharedStrings.xml?ContentType=application/vnd.openxmlformats-officedocument.spreadsheetml.sharedStrings+xml">
        <DigestMethod Algorithm="http://www.w3.org/2001/04/xmlenc#sha256"/>
        <DigestValue>TgT0CsoRusWwUE0Ksgulono0b78CgmgIm45BWkzCd8Y=</DigestValue>
      </Reference>
      <Reference URI="/xl/styles.xml?ContentType=application/vnd.openxmlformats-officedocument.spreadsheetml.styles+xml">
        <DigestMethod Algorithm="http://www.w3.org/2001/04/xmlenc#sha256"/>
        <DigestValue>AbMzbsINb4RLDqWP4ji8RZfJiPL/VN9QmwffSG354W4=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tRAyljrSdLjMZV4P/m7E05b7T7Ii24eaM2WJBV5rCzk=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gEf8TCQ8HC8XYzULBrxSig6SM9LWCCix01FDVTAPblI=</DigestValue>
      </Reference>
      <Reference URI="/xl/worksheets/sheet2.xml?ContentType=application/vnd.openxmlformats-officedocument.spreadsheetml.worksheet+xml">
        <DigestMethod Algorithm="http://www.w3.org/2001/04/xmlenc#sha256"/>
        <DigestValue>p0YpYPEb1nim5+ftY/CC2eS23UA4JqqVw/E50lffDUg=</DigestValue>
      </Reference>
      <Reference URI="/xl/worksheets/sheet3.xml?ContentType=application/vnd.openxmlformats-officedocument.spreadsheetml.worksheet+xml">
        <DigestMethod Algorithm="http://www.w3.org/2001/04/xmlenc#sha256"/>
        <DigestValue>QBKgZtnk+DU71vtYtPhbSwf5sk9mHLiNR6I+miHhliw=</DigestValue>
      </Reference>
      <Reference URI="/xl/worksheets/sheet4.xml?ContentType=application/vnd.openxmlformats-officedocument.spreadsheetml.worksheet+xml">
        <DigestMethod Algorithm="http://www.w3.org/2001/04/xmlenc#sha256"/>
        <DigestValue>bDIoQ0lV4VaDtBJuD1cVBFbGzm4q+asT3Hoep/vhta4=</DigestValue>
      </Reference>
      <Reference URI="/xl/worksheets/sheet5.xml?ContentType=application/vnd.openxmlformats-officedocument.spreadsheetml.worksheet+xml">
        <DigestMethod Algorithm="http://www.w3.org/2001/04/xmlenc#sha256"/>
        <DigestValue>el8OV0q8nN/Sqg2s4ORdaQnKed/6xah4FZn+3ROzUlY=</DigestValue>
      </Reference>
      <Reference URI="/xl/worksheets/sheet6.xml?ContentType=application/vnd.openxmlformats-officedocument.spreadsheetml.worksheet+xml">
        <DigestMethod Algorithm="http://www.w3.org/2001/04/xmlenc#sha256"/>
        <DigestValue>M6NEgog4U8RTxH7WVlr7lVJ8CXMbxEYNmUM7BSltV3k=</DigestValue>
      </Reference>
      <Reference URI="/xl/worksheets/sheet7.xml?ContentType=application/vnd.openxmlformats-officedocument.spreadsheetml.worksheet+xml">
        <DigestMethod Algorithm="http://www.w3.org/2001/04/xmlenc#sha256"/>
        <DigestValue>BHk5y5dwE4WsPOjxCdbMAa4YiGLHk9rOj0VMdoIEiMs=</DigestValue>
      </Reference>
      <Reference URI="/xl/worksheets/sheet8.xml?ContentType=application/vnd.openxmlformats-officedocument.spreadsheetml.worksheet+xml">
        <DigestMethod Algorithm="http://www.w3.org/2001/04/xmlenc#sha256"/>
        <DigestValue>Da7x+sJ55nTYhyO4dihGVRqEtOl2J8th9/1X0Dd46dg=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2023-04-03T16:21:20Z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{C3023B82-632F-4C90-93DA-42C5048DCADD}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2023-04-03T16:21:20Z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3FiwdAAAAEwAAAAAAAABIAAAAAAAAAMwuEnj6fwAAkPMuePp/AAAAMxJ4+n8AAAEAAAAAAAAAWFgSePp/AAAAAAL3+n8AAAAAAAAAAAAAAAAAAAAAAABQtxYsHQAAADBznh27AQAA2+Db9Pp/AACAuBYsHQAAABm5Fiwd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CEVLB0AAAAAAQAAAAAAAIg+//T6fwAAAAAAAAAAAAAJAAAAAAAAAIhIeSu7AQAASMGBd/p/AAAAAAAAAAAAAAAAAAAAAAAA2Pqp3fv7AABoIxUsHQAAAAAAAAAAAAAAkJqqHbsBAAAwc54duwEAAJAkFSwAAAAAAAAAAAAAAAAHAAAAAAAAANgCdiu7AQAAzCMVLB0AAAAJJBUsHQAAAHHN1/T6fwAAAQAAALsBAABAJxUsAAAAAG4wUVS9BgAAAAAAAAAAAAAwc54duwEAANvg2/T6fwAAcCMVLB0AAAAJJBUsHQAAAFCkqh27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mSk3uwEAAHCZKTcCAAAAiD7/9Pp/AAAAAAAAAAAAAJnranb6fwAAAAAAAPp/AAAAAAAAAAAAAAAAAAAAAAAAAAAAAAAAAACY/6nd+/sAAAAAAAAAAAAAcJkpN7sBAADg////AAAAADBznh27AQAAaCkVLAAAAAAAAAAAAAAAAAYAAAAAAAAAIAAAAAAAAACMKBUsHQAAAMkoFSwdAAAAcc3X9Pp/AAAwLRUsHQAAAAAAAAAAAAAA8H3GLrsBAAC4YfR2+n8AADBznh27AQAA2+Db9Pp/AAAwKBUsHQAAAMkoFSwdAAAA8PvDLrs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iQ0j//////9gKQAAAAABBGAMtkDDAQAApxIo//////8MR9OhvYUAADjwgSu7AQAAKIAWLB0AAACAxjQ3uwEAADB+FiwdAAAAYAy2QAAAAACAxjQ3uwEAAKzvB/X6fwAAAAAAAAAAAADb4Nv0+n8AAGB+FiwdAAAAZAAAAAAAAAAIACQmu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3FiwdAAAAEwAAAAAAAABIAAAAAAAAAMwuEnj6fwAAkPMuePp/AAAAMxJ4+n8AAAEAAAAAAAAAWFgSePp/AAAAAAL3+n8AAAAAAAAAAAAAAAAAAAAAAABQtxYsHQAAADBznh27AQAA2+Db9Pp/AACAuBYsHQAAABm5Fiwd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IRUsHQAAAAABAAAAAAAAiD7/9Pp/AAAAAAAAAAAAAAkAAAAAAAAAiEh5K7sBAABIwYF3+n8AAAAAAAAAAAAAAAAAAAAAAADY+qnd+/sAAGgjFSwdAAAAAAAAAAAAAACQmqoduwEAADBznh27AQAAkCQVLAAAAAAAAAAAAAAAAAcAAAAAAAAA2AJ2K7sBAADMIxUsHQAAAAkkFSwdAAAAcc3X9Pp/AAABAAAAuwEAAEAnFSwAAAAAbjBRVL0GAAAAAAAAAAAAADBznh27AQAA2+Db9Pp/AABwIxUsHQAAAAkkFSwdAAAAUKSqHbs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CZKTe7AQAAcJkpNwIAAACIPv/0+n8AAAAAAAAAAAAAmetqdvp/AAAAAAAA+n8AAAAAAAAAAAAAAAAAAAAAAAAAAAAAAAAAAJj/qd37+wAAAAAAAAAAAABwmSk3uwEAAOD///8AAAAAMHOeHbsBAABoKRUsAAAAAAAAAAAAAAAABgAAAAAAAAAgAAAAAAAAAIwoFSwdAAAAySgVLB0AAABxzdf0+n8AADAtFSwdAAAAAAAAAAAAAADwfcYuuwEAALhh9Hb6fwAAMHOeHbsBAADb4Nv0+n8AADAoFSwdAAAAySgVLB0AAADw+8Muu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H8WLB0AAAAAAAAAAAAAAAAAAAAAAAAAAAAAAAAAAACw6VA3uwEAAAgAAAAAAAAAgXwI9fp/AABwdFM3uwEAAAAAAAAAAAAAAQAAAAAAAAAAAFAbuwEAAAEAAAC7AQAA48AA7fp/AAAEFHH//////2ApAAAAAAEEYAy2QMMBAACnEij//////wxH06G9hQAAOPCBK7sBAAAogBYsHQAAAIDGNDe7AQAAMH4WLB0AAABgDLZAAAAAAIDGNDe7AQAArO8H9fp/AAAAAAAAAAAAANvg2/T6fwAAYH4WLB0AAABkAAAAAAAAAAgAQia7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Ani Avagyan</cp:lastModifiedBy>
  <cp:lastPrinted>2023-02-24T12:13:16Z</cp:lastPrinted>
  <dcterms:created xsi:type="dcterms:W3CDTF">1996-10-14T23:33:28Z</dcterms:created>
  <dcterms:modified xsi:type="dcterms:W3CDTF">2023-03-21T08:46:06Z</dcterms:modified>
</cp:coreProperties>
</file>